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UNCDF\CleanStart\Communication Products\DRC Challenge Fund Launch 2020\CHALLENGE FUND MATERIAL_french updated version\"/>
    </mc:Choice>
  </mc:AlternateContent>
  <xr:revisionPtr revIDLastSave="0" documentId="13_ncr:1_{7A254844-3AFD-4FC7-8D31-28526EBF573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1 - Plande travail" sheetId="1" r:id="rId1"/>
    <sheet name="2 - Budget" sheetId="10" r:id="rId2"/>
    <sheet name="3 - Targets de vente" sheetId="12" r:id="rId3"/>
    <sheet name="4 - Targets Création d'emplois" sheetId="13" r:id="rId4"/>
  </sheets>
  <externalReferences>
    <externalReference r:id="rId5"/>
    <externalReference r:id="rId6"/>
    <externalReference r:id="rId7"/>
  </externalReferences>
  <definedNames>
    <definedName name="CETech">[1]Sheet2!$A$3:$A$15</definedName>
    <definedName name="Enter">[2]Sheet1!$H$2:$H$4</definedName>
    <definedName name="Finance" localSheetId="1">'[3]EA Screening Tool'!#REF!</definedName>
    <definedName name="Finance" localSheetId="2">'[3]EA Screening Tool'!#REF!</definedName>
    <definedName name="Finance" localSheetId="3">'[3]EA Screening Tool'!#REF!</definedName>
    <definedName name="Finance">'[3]EA Screening Tool'!#REF!</definedName>
    <definedName name="score">[1]Sheet2!$A$3:$A$12</definedName>
    <definedName name="Technology">[2]Sheet1!$A$2:$A$14</definedName>
    <definedName name="YESNO">[2]Sheet1!$F$2:$F$3</definedName>
    <definedName name="YNAnswer" localSheetId="1">'[3]EA Screening Tool'!#REF!</definedName>
    <definedName name="YNAnswer" localSheetId="2">'[3]EA Screening Tool'!#REF!</definedName>
    <definedName name="YNAnswer" localSheetId="3">'[3]EA Screening Tool'!#REF!</definedName>
    <definedName name="YNAnswer">'[3]EA Screening Tool'!#REF!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" i="13" l="1"/>
  <c r="J6" i="13"/>
  <c r="J7" i="13"/>
  <c r="J8" i="13"/>
  <c r="J4" i="13"/>
  <c r="M9" i="10"/>
  <c r="H31" i="10"/>
  <c r="E31" i="10"/>
  <c r="I32" i="12" l="1"/>
  <c r="I31" i="12"/>
  <c r="I30" i="12"/>
  <c r="I28" i="12"/>
  <c r="I27" i="12"/>
  <c r="I26" i="12"/>
  <c r="I25" i="12"/>
  <c r="I23" i="12"/>
  <c r="I22" i="12"/>
  <c r="I21" i="12"/>
  <c r="I20" i="12"/>
  <c r="I19" i="12"/>
  <c r="I17" i="12"/>
  <c r="I16" i="12"/>
  <c r="I34" i="12"/>
  <c r="I35" i="12"/>
  <c r="I36" i="12"/>
  <c r="I37" i="12"/>
  <c r="F13" i="12"/>
  <c r="G13" i="12"/>
  <c r="E13" i="12"/>
  <c r="I8" i="12"/>
  <c r="I9" i="12"/>
  <c r="I10" i="12"/>
  <c r="I11" i="12"/>
  <c r="I12" i="12"/>
  <c r="I7" i="12"/>
  <c r="D41" i="10"/>
  <c r="C20" i="10"/>
  <c r="C21" i="10"/>
  <c r="C22" i="10"/>
  <c r="C23" i="10"/>
  <c r="C24" i="10"/>
  <c r="C25" i="10"/>
  <c r="C26" i="10"/>
  <c r="C27" i="10"/>
  <c r="C9" i="10"/>
  <c r="C10" i="10"/>
  <c r="C11" i="10"/>
  <c r="C12" i="10"/>
  <c r="C13" i="10"/>
  <c r="C14" i="10"/>
  <c r="C15" i="10"/>
  <c r="C16" i="10"/>
  <c r="C17" i="10"/>
  <c r="C18" i="10"/>
  <c r="C19" i="10"/>
  <c r="C8" i="10"/>
  <c r="H28" i="10"/>
  <c r="E34" i="10" s="1"/>
  <c r="I9" i="10"/>
  <c r="E9" i="10" s="1"/>
  <c r="I10" i="10"/>
  <c r="E10" i="10" s="1"/>
  <c r="I11" i="10"/>
  <c r="E11" i="10" s="1"/>
  <c r="I13" i="10"/>
  <c r="E13" i="10" s="1"/>
  <c r="I14" i="10"/>
  <c r="E14" i="10" s="1"/>
  <c r="I15" i="10"/>
  <c r="E15" i="10" s="1"/>
  <c r="I17" i="10"/>
  <c r="E17" i="10" s="1"/>
  <c r="I18" i="10"/>
  <c r="E18" i="10" s="1"/>
  <c r="I19" i="10"/>
  <c r="E19" i="10" s="1"/>
  <c r="I21" i="10"/>
  <c r="E21" i="10" s="1"/>
  <c r="I22" i="10"/>
  <c r="E22" i="10" s="1"/>
  <c r="I23" i="10"/>
  <c r="E23" i="10" s="1"/>
  <c r="I25" i="10"/>
  <c r="E25" i="10" s="1"/>
  <c r="I26" i="10"/>
  <c r="E26" i="10" s="1"/>
  <c r="I27" i="10"/>
  <c r="E27" i="10" s="1"/>
  <c r="G28" i="10"/>
  <c r="E33" i="10" s="1"/>
  <c r="F28" i="10"/>
  <c r="L9" i="10" l="1"/>
  <c r="I13" i="12"/>
  <c r="I28" i="10"/>
  <c r="E35" i="10"/>
  <c r="E28" i="10"/>
  <c r="E36" i="10" l="1"/>
  <c r="F35" i="10" s="1"/>
  <c r="H35" i="10" l="1"/>
  <c r="F31" i="10"/>
  <c r="F36" i="10" s="1"/>
  <c r="F34" i="10"/>
  <c r="F33" i="10"/>
  <c r="B4" i="12"/>
  <c r="B4" i="12" a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<sst xmlns="http://schemas.openxmlformats.org/spreadsheetml/2006/main" count="262" uniqueCount="129">
  <si>
    <t>Q2</t>
  </si>
  <si>
    <t>Q3</t>
  </si>
  <si>
    <t>Q4</t>
  </si>
  <si>
    <t>Q1</t>
  </si>
  <si>
    <t>Total</t>
  </si>
  <si>
    <t>VALIDATION</t>
  </si>
  <si>
    <t>Required contribution</t>
  </si>
  <si>
    <t>LPG</t>
  </si>
  <si>
    <t>Biogas</t>
  </si>
  <si>
    <t>Briquettes</t>
  </si>
  <si>
    <t>X</t>
  </si>
  <si>
    <t>Add rows if necessary</t>
  </si>
  <si>
    <t>Activité 1.1</t>
  </si>
  <si>
    <t>Activité 1.2</t>
  </si>
  <si>
    <t>Activité 1.3</t>
  </si>
  <si>
    <t>Activité 2.1</t>
  </si>
  <si>
    <t>Activité 2.2</t>
  </si>
  <si>
    <t>Activité 2.3</t>
  </si>
  <si>
    <t>Activité 3.1</t>
  </si>
  <si>
    <t>Activité 3.2</t>
  </si>
  <si>
    <t>Activité 3.3</t>
  </si>
  <si>
    <t>Activité 4.1</t>
  </si>
  <si>
    <t>Activité 4.2</t>
  </si>
  <si>
    <t>Activité 4.3</t>
  </si>
  <si>
    <t>Activité 5.1</t>
  </si>
  <si>
    <t>Activité 5.2</t>
  </si>
  <si>
    <t>Activité 5.3</t>
  </si>
  <si>
    <t>Entrez le texte ici</t>
  </si>
  <si>
    <t>Veuillez indiquer quand le milestone / acivité aura lieu.</t>
  </si>
  <si>
    <t>Titre</t>
  </si>
  <si>
    <t>- Ajouter du texte ici 
- Ajouter du texte ici 
- Ajouter du texte ici
- Ajouter du texte ici</t>
  </si>
  <si>
    <t>Montant de Financement</t>
  </si>
  <si>
    <t>De [USD]</t>
  </si>
  <si>
    <t>Période de Financement pour les subventions</t>
  </si>
  <si>
    <t>Montant Total du  Budget 
[USD]</t>
  </si>
  <si>
    <t xml:space="preserve"> Contribution en espèces [USD]</t>
  </si>
  <si>
    <t>Contribution en nature 
[USD]</t>
  </si>
  <si>
    <t>% du total du financement demandé</t>
  </si>
  <si>
    <t>Montant en USD</t>
  </si>
  <si>
    <t>Contribution en  % du Budget Total</t>
  </si>
  <si>
    <t>Partage des coûts</t>
  </si>
  <si>
    <t>Contribution totale en espèces</t>
  </si>
  <si>
    <t>Produit 1</t>
  </si>
  <si>
    <t>Produit 2</t>
  </si>
  <si>
    <t>Produit 3</t>
  </si>
  <si>
    <t>Produit 4</t>
  </si>
  <si>
    <t>Produit 5</t>
  </si>
  <si>
    <t>Déscription du Produit</t>
  </si>
  <si>
    <t>[]</t>
  </si>
  <si>
    <t>[Nombre d'unités vendus]</t>
  </si>
  <si>
    <r>
      <t xml:space="preserve">2022
</t>
    </r>
    <r>
      <rPr>
        <b/>
        <sz val="14"/>
        <color rgb="FF002060"/>
        <rFont val="Arial Narrow"/>
        <family val="2"/>
      </rPr>
      <t>(Target)</t>
    </r>
  </si>
  <si>
    <t>Comments / Information Additionelle</t>
  </si>
  <si>
    <t>Unités vendus</t>
  </si>
  <si>
    <t>Ajoutez déscription (Taille)</t>
  </si>
  <si>
    <t>Nombre d'Institutions</t>
  </si>
  <si>
    <t>Poids vendu</t>
  </si>
  <si>
    <t xml:space="preserve">Ajoutez déscription </t>
  </si>
  <si>
    <t>Ajoutez déscription</t>
  </si>
  <si>
    <t>AJOUTEZ UNITÉ</t>
  </si>
  <si>
    <t>Nombre de brûleurs et kits vendus.</t>
  </si>
  <si>
    <t>Nombre de cylindres (Taille 1)</t>
  </si>
  <si>
    <t>Nombre de cylindres (Taille 2)</t>
  </si>
  <si>
    <t>Nombre de recharges vendus</t>
  </si>
  <si>
    <t>Quantité de Gaz vendu</t>
  </si>
  <si>
    <t>Nombre de systèmes de biogas vendus  (Produit 1)</t>
  </si>
  <si>
    <t>Nombre de systèmes de biogas vendus  (Produit 2)</t>
  </si>
  <si>
    <t>Nombre de systèmes de biogas vendus  (Produit 3)</t>
  </si>
  <si>
    <t>Quantité de Biogas vendu</t>
  </si>
  <si>
    <t># d'emplois indirects créé (estimation)</t>
  </si>
  <si>
    <t>Detaillez  [Example: 1 manager de vente plein-temps, 3 personnel d'administration, 30 agents de vente]</t>
  </si>
  <si>
    <t>[Vendu]</t>
  </si>
  <si>
    <r>
      <t xml:space="preserve">Total pour 2020-2022
</t>
    </r>
    <r>
      <rPr>
        <b/>
        <sz val="14"/>
        <color rgb="FF002060"/>
        <rFont val="Arial Narrow"/>
        <family val="2"/>
      </rPr>
      <t>(Target)</t>
    </r>
  </si>
  <si>
    <t>Etapes &amp;  Activités Clés</t>
  </si>
  <si>
    <t>Déscription des Etapes &amp; Activités</t>
  </si>
  <si>
    <t>Etape 1</t>
  </si>
  <si>
    <r>
      <t xml:space="preserve">Résultats à atteindre
</t>
    </r>
    <r>
      <rPr>
        <sz val="11"/>
        <color theme="0"/>
        <rFont val="Arial Narrow"/>
        <family val="2"/>
      </rPr>
      <t>(À COMPLÉTER PENDANT LA NÉGOCIATION DES CONTRATS DE FINANCEMENT)</t>
    </r>
  </si>
  <si>
    <t>Paiement Conditions/Déliverables
(À COMPLÉTER PENDANT LA NÉGOCIATION DES CONTRATS DE FINANCEMENT)</t>
  </si>
  <si>
    <t>À COMPLÉTER PENDANT LA NÉGOCIATION DES CONTRATS DE FINANCEMENT</t>
  </si>
  <si>
    <t>Entrez le texte ici
[Veuiller noter que le premier paiement sera lié à la première étape. Le but est de débourser cette première tranche dans 6 semaines après avoir signé le contrat de financement. A cet effet, les activités doivent être réalisées dans cette période. Le premier paiement ne peut pas dépasser 10% du montant de financement total]</t>
  </si>
  <si>
    <t>Etape 2</t>
  </si>
  <si>
    <t>Etape 3</t>
  </si>
  <si>
    <t>Etape 4</t>
  </si>
  <si>
    <t>Etape 5</t>
  </si>
  <si>
    <r>
      <t xml:space="preserve">Etapes/Activités 
</t>
    </r>
    <r>
      <rPr>
        <sz val="16"/>
        <color rgb="FFFF0000"/>
        <rFont val="Arial Narrow"/>
        <family val="2"/>
      </rPr>
      <t>[Sera rempli automatiquement après avoir completé le Plan de Travail]</t>
    </r>
  </si>
  <si>
    <t xml:space="preserve">Quelle sera l'utilisation du financement? Veuillez fournir des détails. </t>
  </si>
  <si>
    <t>RESUME DU BUDGET</t>
  </si>
  <si>
    <t>Ce budget sera la base pour les contacts basés sur la Performance qui seront signés avec les candidats  retenus. 
Note - Il n'est pas obligatoire d'avoir 3 acivités par étape. Veuillez laisser blanche les cellules dont vous n'avez pas besoin.</t>
  </si>
  <si>
    <t>Jusqu'à [USD]</t>
  </si>
  <si>
    <t>24 mois 
 (Q3Q4 2020 - 2021-Q1 Q2 2022)</t>
  </si>
  <si>
    <t>Veuillez noter que pour les financements par prêts ou par des garanties, des périodes de financement plus longues pourraient être possibles</t>
  </si>
  <si>
    <t>Partage de coût [Contribution du Candidat]</t>
  </si>
  <si>
    <t>Contribution Totale du Candidat
[USD]</t>
  </si>
  <si>
    <t>Contribution Totale en nature</t>
  </si>
  <si>
    <t xml:space="preserve">Contribution Totale du Candidat </t>
  </si>
  <si>
    <t>Budget Total</t>
  </si>
  <si>
    <t>Veuillez noter que le premier paiement sera lié à la première étape. Le but est de débourser la première tranche dans 6 semaines après avoir signé le contrat de financement. A cet effet, les activités doivent être réalisées dans cette période. Le premier paiement ne peut pas dépasser 10% du montant de financement total]</t>
  </si>
  <si>
    <t>Total pour la 1ère Etape</t>
  </si>
  <si>
    <t>Ce montant ne dépassera pas leé 10%</t>
  </si>
  <si>
    <r>
      <t xml:space="preserve">2020
</t>
    </r>
    <r>
      <rPr>
        <b/>
        <sz val="14"/>
        <color rgb="FF002060"/>
        <rFont val="Arial Narrow"/>
        <family val="2"/>
      </rPr>
      <t>(Objectif)</t>
    </r>
  </si>
  <si>
    <r>
      <t xml:space="preserve">2021
</t>
    </r>
    <r>
      <rPr>
        <b/>
        <sz val="14"/>
        <color rgb="FF002060"/>
        <rFont val="Arial Narrow"/>
        <family val="2"/>
      </rPr>
      <t>(Objectif)</t>
    </r>
  </si>
  <si>
    <r>
      <t xml:space="preserve">2022
</t>
    </r>
    <r>
      <rPr>
        <b/>
        <sz val="14"/>
        <color rgb="FF002060"/>
        <rFont val="Arial Narrow"/>
        <family val="2"/>
      </rPr>
      <t>(Objectif)</t>
    </r>
  </si>
  <si>
    <t>[Nombre d'unités vendues]</t>
  </si>
  <si>
    <r>
      <t xml:space="preserve">Total pour 2020-2021-2022
</t>
    </r>
    <r>
      <rPr>
        <b/>
        <sz val="14"/>
        <color rgb="FF002060"/>
        <rFont val="Arial Narrow"/>
        <family val="2"/>
      </rPr>
      <t>(Objectif)</t>
    </r>
  </si>
  <si>
    <t>Commentaires / Informations Additionelles</t>
  </si>
  <si>
    <t>Nombre d'unités fournies aux  Institutions  (écoles, cliniques, etc)</t>
  </si>
  <si>
    <t xml:space="preserve">Nombre d'unités fournies aux entreprises  </t>
  </si>
  <si>
    <t xml:space="preserve">Unités vendues </t>
  </si>
  <si>
    <t>ICS - Foyers améliorés/économes</t>
  </si>
  <si>
    <t>IICS -Foyers améliorés Institutionels</t>
  </si>
  <si>
    <t>Nombre de Foyers améliorés</t>
  </si>
  <si>
    <t>Unités vendues</t>
  </si>
  <si>
    <t>Nombre d'unités vendues</t>
  </si>
  <si>
    <t>Ajoutez déscription  - S’il vous plaît spécifier le poids d’une unité.</t>
  </si>
  <si>
    <t>Ajoutez déscription  - S’il vous plaît spécifier le poids d’une unité</t>
  </si>
  <si>
    <t>Metrique tonnes</t>
  </si>
  <si>
    <t>Nombre d'unités fournies aux Ménages</t>
  </si>
  <si>
    <t>Nombre total de pesonnes ayant accès à la cuisson propre (Foyers améliorés)</t>
  </si>
  <si>
    <t xml:space="preserve">Veuillez expliquer votre calcul des chiffres ci-dessus. Quels sont les hypothèses utilisées? </t>
  </si>
  <si>
    <t>% de ces emplois qui sont des femmes</t>
  </si>
  <si>
    <t>% de ces emplois qui sont des jeunes</t>
  </si>
  <si>
    <t># d'emplois en plein temps créés</t>
  </si>
  <si>
    <t># d'emplois en mi-temps créés</t>
  </si>
  <si>
    <t># d'emplois sur commission créés (Agents)</t>
  </si>
  <si>
    <t>Autres</t>
  </si>
  <si>
    <t>2019
(Référence de base pour la RD Congo)</t>
  </si>
  <si>
    <r>
      <t xml:space="preserve">2019
</t>
    </r>
    <r>
      <rPr>
        <b/>
        <sz val="14"/>
        <color rgb="FF002060"/>
        <rFont val="Arial Narrow"/>
        <family val="2"/>
      </rPr>
      <t>(Référence de base pour la RD Congo)</t>
    </r>
  </si>
  <si>
    <r>
      <t xml:space="preserve">Ce plan de travail avec son budget et objectif sera la base pour les contrats basés sur la Performance et qui seront signés avec les candidats  retenus. 
</t>
    </r>
    <r>
      <rPr>
        <b/>
        <sz val="12"/>
        <color rgb="FFFF0000"/>
        <rFont val="Arial Narrow"/>
        <family val="2"/>
      </rPr>
      <t>Note - Il n'est pas obligatoire d'avoir 3 activités par étape. Veuillez laisser blanche les cellules dont vous n'avez pas besoin.</t>
    </r>
  </si>
  <si>
    <t>Contribution UNCDF [USD]</t>
  </si>
  <si>
    <t>Financement total par UNCDF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</si>
</sst>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* #,##0_-;\-&quot;$&quot;* #,##0_-;_-&quot;$&quot;* &quot;-&quot;??_-;_-@"/>
    <numFmt numFmtId="165" formatCode="_-[$$-409]* #,##0_ ;_-[$$-409]* \-#,##0\ ;_-[$$-409]* &quot;-&quot;_ ;_-@_ "/>
    <numFmt numFmtId="166" formatCode="_-&quot;$&quot;* #,##0_-;\-&quot;$&quot;* #,##0_-;_-&quot;$&quot;* &quot;-&quot;_-;_-@"/>
  </numFmts>
  <fonts count="3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120B53"/>
      <name val="Arial Narrow"/>
      <family val="2"/>
    </font>
    <font>
      <sz val="12"/>
      <color rgb="FF120B53"/>
      <name val="Arial Narrow"/>
      <family val="2"/>
    </font>
    <font>
      <sz val="9"/>
      <color rgb="FF120B53"/>
      <name val="Arial Narrow"/>
      <family val="2"/>
    </font>
    <font>
      <b/>
      <sz val="14"/>
      <color rgb="FF120B53"/>
      <name val="Arial Narrow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theme="1"/>
      <name val="Arial"/>
      <family val="2"/>
    </font>
    <font>
      <b/>
      <sz val="20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0"/>
      <name val="Arial Narrow"/>
      <family val="2"/>
    </font>
    <font>
      <sz val="12"/>
      <color rgb="FFFF0000"/>
      <name val="Arial Narrow"/>
      <family val="2"/>
    </font>
    <font>
      <sz val="12"/>
      <color rgb="FF002060"/>
      <name val="Arial Narrow"/>
      <family val="2"/>
    </font>
    <font>
      <b/>
      <sz val="12"/>
      <color rgb="FF002060"/>
      <name val="Arial Narrow"/>
      <family val="2"/>
    </font>
    <font>
      <b/>
      <sz val="14"/>
      <color rgb="FF002060"/>
      <name val="Arial Narrow"/>
      <family val="2"/>
    </font>
    <font>
      <sz val="18"/>
      <color rgb="FF002060"/>
      <name val="Arial Narrow"/>
      <family val="2"/>
    </font>
    <font>
      <sz val="20"/>
      <color rgb="FF002060"/>
      <name val="Arial Narrow"/>
      <family val="2"/>
    </font>
    <font>
      <b/>
      <sz val="20"/>
      <color rgb="FF002060"/>
      <name val="Arial Narrow"/>
      <family val="2"/>
    </font>
    <font>
      <sz val="14"/>
      <color rgb="FF002060"/>
      <name val="Arial Narrow"/>
      <family val="2"/>
    </font>
    <font>
      <sz val="10"/>
      <color rgb="FF002060"/>
      <name val="Arial Narrow"/>
      <family val="2"/>
    </font>
    <font>
      <b/>
      <sz val="18"/>
      <color rgb="FF002060"/>
      <name val="Arial Narrow"/>
      <family val="2"/>
    </font>
    <font>
      <b/>
      <sz val="10"/>
      <color rgb="FF002060"/>
      <name val="Arial Narrow"/>
      <family val="2"/>
    </font>
    <font>
      <b/>
      <sz val="12"/>
      <color theme="0"/>
      <name val="Arial Narrow"/>
      <family val="2"/>
    </font>
    <font>
      <b/>
      <sz val="14"/>
      <color theme="0"/>
      <name val="Arial Narrow"/>
      <family val="2"/>
    </font>
    <font>
      <sz val="11"/>
      <color theme="0"/>
      <name val="Arial Narrow"/>
      <family val="2"/>
    </font>
    <font>
      <sz val="10"/>
      <color theme="0"/>
      <name val="Arial Narrow"/>
      <family val="2"/>
    </font>
    <font>
      <b/>
      <sz val="16"/>
      <color rgb="FF002060"/>
      <name val="Arial Narrow"/>
      <family val="2"/>
    </font>
    <font>
      <sz val="16"/>
      <color rgb="FF002060"/>
      <name val="Arial Narrow"/>
      <family val="2"/>
    </font>
    <font>
      <b/>
      <sz val="28"/>
      <color rgb="FF002060"/>
      <name val="Arial Narrow"/>
      <family val="2"/>
    </font>
    <font>
      <b/>
      <sz val="12"/>
      <color rgb="FFFF0000"/>
      <name val="Arial Narrow"/>
      <family val="2"/>
    </font>
    <font>
      <b/>
      <sz val="14"/>
      <color rgb="FFFF0000"/>
      <name val="Arial Narrow"/>
      <family val="2"/>
    </font>
    <font>
      <sz val="14"/>
      <color rgb="FFFF0000"/>
      <name val="Arial Narrow"/>
      <family val="2"/>
    </font>
    <font>
      <sz val="16"/>
      <color rgb="FFFF0000"/>
      <name val="Arial Narrow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BFBFBF"/>
      </patternFill>
    </fill>
    <fill>
      <patternFill patternType="solid">
        <fgColor theme="0"/>
        <bgColor rgb="FFFFFFFF"/>
      </patternFill>
    </fill>
    <fill>
      <patternFill patternType="solid">
        <fgColor theme="2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F2E26A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F2E26A"/>
      </patternFill>
    </fill>
    <fill>
      <patternFill patternType="solid">
        <fgColor rgb="FF002060"/>
        <bgColor rgb="FFBFBFBF"/>
      </patternFill>
    </fill>
    <fill>
      <patternFill patternType="solid">
        <fgColor theme="4" tint="0.79998168889431442"/>
        <bgColor rgb="FFBFBFBF"/>
      </patternFill>
    </fill>
    <fill>
      <patternFill patternType="solid">
        <fgColor theme="0"/>
        <bgColor rgb="FFD8D8D8"/>
      </patternFill>
    </fill>
    <fill>
      <patternFill patternType="solid">
        <fgColor theme="7" tint="0.79998168889431442"/>
        <bgColor rgb="FFF2E26A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rgb="FFFFFFFF"/>
      </patternFill>
    </fill>
  </fills>
  <borders count="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rgb="FF00206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/>
      <diagonal/>
    </border>
    <border>
      <left style="thin">
        <color auto="1"/>
      </left>
      <right style="medium">
        <color rgb="FF002060"/>
      </right>
      <top style="medium">
        <color rgb="FF002060"/>
      </top>
      <bottom/>
      <diagonal/>
    </border>
    <border>
      <left style="thin">
        <color auto="1"/>
      </left>
      <right style="medium">
        <color rgb="FF00206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/>
      <bottom style="medium">
        <color rgb="FF002060"/>
      </bottom>
      <diagonal/>
    </border>
    <border>
      <left style="thin">
        <color auto="1"/>
      </left>
      <right style="medium">
        <color rgb="FF002060"/>
      </right>
      <top/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/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/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 style="thin">
        <color indexed="64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/>
      <top style="medium">
        <color rgb="FF002060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rgb="FF002060"/>
      </bottom>
      <diagonal/>
    </border>
    <border>
      <left/>
      <right style="thin">
        <color auto="1"/>
      </right>
      <top/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1" fillId="0" borderId="0"/>
  </cellStyleXfs>
  <cellXfs count="309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/>
    <xf numFmtId="0" fontId="9" fillId="2" borderId="0" xfId="0" applyFont="1" applyFill="1" applyBorder="1"/>
    <xf numFmtId="0" fontId="10" fillId="2" borderId="0" xfId="0" applyFont="1" applyFill="1" applyBorder="1" applyAlignment="1"/>
    <xf numFmtId="0" fontId="14" fillId="3" borderId="0" xfId="2" applyFont="1" applyFill="1" applyBorder="1"/>
    <xf numFmtId="0" fontId="14" fillId="2" borderId="0" xfId="2" applyFont="1" applyFill="1" applyAlignment="1"/>
    <xf numFmtId="0" fontId="14" fillId="3" borderId="0" xfId="2" applyFont="1" applyFill="1" applyBorder="1" applyAlignment="1">
      <alignment vertical="center"/>
    </xf>
    <xf numFmtId="0" fontId="18" fillId="3" borderId="0" xfId="2" applyFont="1" applyFill="1" applyBorder="1" applyAlignment="1">
      <alignment horizontal="left" vertical="center" wrapText="1"/>
    </xf>
    <xf numFmtId="0" fontId="19" fillId="3" borderId="0" xfId="2" applyFont="1" applyFill="1" applyBorder="1" applyAlignment="1">
      <alignment horizontal="left" vertical="center"/>
    </xf>
    <xf numFmtId="0" fontId="14" fillId="3" borderId="0" xfId="2" applyFont="1" applyFill="1" applyBorder="1" applyAlignment="1">
      <alignment horizontal="center" vertical="center" wrapText="1"/>
    </xf>
    <xf numFmtId="0" fontId="14" fillId="0" borderId="0" xfId="2" applyFont="1" applyAlignment="1"/>
    <xf numFmtId="0" fontId="14" fillId="3" borderId="0" xfId="2" applyFont="1" applyFill="1" applyBorder="1" applyAlignment="1">
      <alignment horizontal="center" vertical="center"/>
    </xf>
    <xf numFmtId="0" fontId="14" fillId="2" borderId="0" xfId="2" applyFont="1" applyFill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4" fillId="6" borderId="0" xfId="2" applyFont="1" applyFill="1" applyBorder="1"/>
    <xf numFmtId="9" fontId="14" fillId="6" borderId="0" xfId="3" applyFont="1" applyFill="1" applyBorder="1"/>
    <xf numFmtId="0" fontId="3" fillId="2" borderId="0" xfId="0" applyFont="1" applyFill="1" applyAlignment="1"/>
    <xf numFmtId="0" fontId="3" fillId="2" borderId="10" xfId="0" applyFont="1" applyFill="1" applyBorder="1"/>
    <xf numFmtId="0" fontId="3" fillId="9" borderId="24" xfId="0" applyFont="1" applyFill="1" applyBorder="1" applyAlignment="1">
      <alignment horizontal="left" vertical="center" wrapText="1" indent="2"/>
    </xf>
    <xf numFmtId="0" fontId="3" fillId="9" borderId="26" xfId="0" applyFont="1" applyFill="1" applyBorder="1" applyAlignment="1">
      <alignment horizontal="left" vertical="center" wrapText="1" indent="2"/>
    </xf>
    <xf numFmtId="0" fontId="24" fillId="11" borderId="21" xfId="0" applyFont="1" applyFill="1" applyBorder="1" applyAlignment="1">
      <alignment horizontal="left" vertical="center" wrapText="1" indent="1"/>
    </xf>
    <xf numFmtId="0" fontId="24" fillId="11" borderId="42" xfId="0" applyFont="1" applyFill="1" applyBorder="1" applyAlignment="1">
      <alignment horizontal="left" vertical="center" wrapText="1" indent="1"/>
    </xf>
    <xf numFmtId="0" fontId="14" fillId="2" borderId="0" xfId="2" applyFont="1" applyFill="1" applyAlignment="1">
      <alignment vertical="center"/>
    </xf>
    <xf numFmtId="0" fontId="16" fillId="3" borderId="0" xfId="2" applyFont="1" applyFill="1" applyBorder="1" applyAlignment="1">
      <alignment horizontal="right" vertical="center"/>
    </xf>
    <xf numFmtId="0" fontId="14" fillId="0" borderId="0" xfId="2" applyFont="1" applyAlignment="1">
      <alignment vertical="center"/>
    </xf>
    <xf numFmtId="0" fontId="15" fillId="3" borderId="0" xfId="2" applyFont="1" applyFill="1" applyBorder="1" applyAlignment="1">
      <alignment vertical="center"/>
    </xf>
    <xf numFmtId="0" fontId="15" fillId="2" borderId="0" xfId="2" applyFont="1" applyFill="1" applyAlignment="1">
      <alignment vertical="center"/>
    </xf>
    <xf numFmtId="0" fontId="15" fillId="0" borderId="0" xfId="2" applyFont="1" applyAlignment="1">
      <alignment vertical="center"/>
    </xf>
    <xf numFmtId="165" fontId="12" fillId="12" borderId="10" xfId="2" applyNumberFormat="1" applyFont="1" applyFill="1" applyBorder="1" applyAlignment="1" applyProtection="1">
      <alignment vertical="center"/>
      <protection locked="0"/>
    </xf>
    <xf numFmtId="0" fontId="15" fillId="14" borderId="10" xfId="2" applyFont="1" applyFill="1" applyBorder="1" applyAlignment="1">
      <alignment horizontal="center" vertical="center" wrapText="1"/>
    </xf>
    <xf numFmtId="0" fontId="15" fillId="14" borderId="24" xfId="2" applyFont="1" applyFill="1" applyBorder="1" applyAlignment="1">
      <alignment horizontal="center" vertical="center" wrapText="1"/>
    </xf>
    <xf numFmtId="0" fontId="22" fillId="15" borderId="44" xfId="2" applyFont="1" applyFill="1" applyBorder="1" applyAlignment="1">
      <alignment horizontal="center" vertical="center"/>
    </xf>
    <xf numFmtId="0" fontId="23" fillId="15" borderId="46" xfId="2" applyFont="1" applyFill="1" applyBorder="1" applyAlignment="1">
      <alignment horizontal="center" vertical="center"/>
    </xf>
    <xf numFmtId="0" fontId="23" fillId="15" borderId="46" xfId="2" applyFont="1" applyFill="1" applyBorder="1" applyAlignment="1">
      <alignment horizontal="center" vertical="center" wrapText="1"/>
    </xf>
    <xf numFmtId="166" fontId="15" fillId="15" borderId="0" xfId="2" applyNumberFormat="1" applyFont="1" applyFill="1" applyBorder="1" applyAlignment="1">
      <alignment vertical="center"/>
    </xf>
    <xf numFmtId="10" fontId="15" fillId="15" borderId="0" xfId="2" applyNumberFormat="1" applyFont="1" applyFill="1" applyBorder="1" applyAlignment="1">
      <alignment horizontal="center" vertical="center"/>
    </xf>
    <xf numFmtId="0" fontId="14" fillId="15" borderId="0" xfId="2" applyFont="1" applyFill="1" applyBorder="1" applyAlignment="1">
      <alignment horizontal="center" vertical="center"/>
    </xf>
    <xf numFmtId="166" fontId="14" fillId="15" borderId="0" xfId="2" applyNumberFormat="1" applyFont="1" applyFill="1" applyBorder="1" applyAlignment="1">
      <alignment vertical="center"/>
    </xf>
    <xf numFmtId="10" fontId="14" fillId="15" borderId="0" xfId="2" applyNumberFormat="1" applyFont="1" applyFill="1" applyBorder="1" applyAlignment="1">
      <alignment horizontal="center" vertical="center"/>
    </xf>
    <xf numFmtId="166" fontId="14" fillId="15" borderId="0" xfId="2" applyNumberFormat="1" applyFont="1" applyFill="1" applyBorder="1" applyAlignment="1">
      <alignment horizontal="center" vertical="center"/>
    </xf>
    <xf numFmtId="10" fontId="15" fillId="5" borderId="0" xfId="3" applyNumberFormat="1" applyFont="1" applyFill="1" applyBorder="1" applyAlignment="1">
      <alignment horizontal="center" vertical="center"/>
    </xf>
    <xf numFmtId="9" fontId="15" fillId="15" borderId="0" xfId="3" applyFont="1" applyFill="1" applyBorder="1" applyAlignment="1">
      <alignment horizontal="center" vertical="center"/>
    </xf>
    <xf numFmtId="166" fontId="15" fillId="15" borderId="38" xfId="2" applyNumberFormat="1" applyFont="1" applyFill="1" applyBorder="1" applyAlignment="1">
      <alignment vertical="center"/>
    </xf>
    <xf numFmtId="9" fontId="15" fillId="15" borderId="38" xfId="2" applyNumberFormat="1" applyFont="1" applyFill="1" applyBorder="1" applyAlignment="1">
      <alignment horizontal="center" vertical="center"/>
    </xf>
    <xf numFmtId="0" fontId="14" fillId="15" borderId="38" xfId="2" applyFont="1" applyFill="1" applyBorder="1" applyAlignment="1">
      <alignment horizontal="center" vertical="center"/>
    </xf>
    <xf numFmtId="166" fontId="14" fillId="15" borderId="9" xfId="2" applyNumberFormat="1" applyFont="1" applyFill="1" applyBorder="1" applyAlignment="1">
      <alignment horizontal="center" vertical="center"/>
    </xf>
    <xf numFmtId="10" fontId="14" fillId="15" borderId="9" xfId="2" applyNumberFormat="1" applyFont="1" applyFill="1" applyBorder="1" applyAlignment="1">
      <alignment horizontal="center" vertical="center"/>
    </xf>
    <xf numFmtId="166" fontId="15" fillId="15" borderId="50" xfId="2" applyNumberFormat="1" applyFont="1" applyFill="1" applyBorder="1" applyAlignment="1">
      <alignment horizontal="center" vertical="center"/>
    </xf>
    <xf numFmtId="10" fontId="15" fillId="15" borderId="50" xfId="2" applyNumberFormat="1" applyFont="1" applyFill="1" applyBorder="1" applyAlignment="1">
      <alignment horizontal="center" vertical="center"/>
    </xf>
    <xf numFmtId="0" fontId="28" fillId="15" borderId="36" xfId="2" applyFont="1" applyFill="1" applyBorder="1" applyAlignment="1">
      <alignment vertical="center" wrapText="1"/>
    </xf>
    <xf numFmtId="0" fontId="28" fillId="15" borderId="36" xfId="2" applyFont="1" applyFill="1" applyBorder="1" applyAlignment="1">
      <alignment vertical="center"/>
    </xf>
    <xf numFmtId="0" fontId="29" fillId="15" borderId="36" xfId="2" applyFont="1" applyFill="1" applyBorder="1" applyAlignment="1">
      <alignment horizontal="left" vertical="center"/>
    </xf>
    <xf numFmtId="0" fontId="28" fillId="15" borderId="36" xfId="2" applyFont="1" applyFill="1" applyBorder="1" applyAlignment="1">
      <alignment horizontal="left" vertical="center"/>
    </xf>
    <xf numFmtId="0" fontId="28" fillId="15" borderId="37" xfId="2" applyFont="1" applyFill="1" applyBorder="1" applyAlignment="1">
      <alignment vertical="center"/>
    </xf>
    <xf numFmtId="165" fontId="14" fillId="16" borderId="10" xfId="2" applyNumberFormat="1" applyFont="1" applyFill="1" applyBorder="1" applyAlignment="1" applyProtection="1">
      <alignment vertical="center"/>
      <protection locked="0"/>
    </xf>
    <xf numFmtId="164" fontId="15" fillId="4" borderId="26" xfId="2" applyNumberFormat="1" applyFont="1" applyFill="1" applyBorder="1" applyAlignment="1">
      <alignment horizontal="center" vertical="center" wrapText="1"/>
    </xf>
    <xf numFmtId="164" fontId="15" fillId="4" borderId="27" xfId="2" applyNumberFormat="1" applyFont="1" applyFill="1" applyBorder="1" applyAlignment="1">
      <alignment horizontal="center" vertical="center" wrapText="1"/>
    </xf>
    <xf numFmtId="0" fontId="15" fillId="4" borderId="28" xfId="2" applyFont="1" applyFill="1" applyBorder="1" applyAlignment="1">
      <alignment horizontal="center" vertical="center" wrapText="1"/>
    </xf>
    <xf numFmtId="0" fontId="22" fillId="15" borderId="47" xfId="2" applyFont="1" applyFill="1" applyBorder="1" applyAlignment="1">
      <alignment horizontal="center" vertical="center"/>
    </xf>
    <xf numFmtId="0" fontId="23" fillId="15" borderId="48" xfId="2" applyFont="1" applyFill="1" applyBorder="1" applyAlignment="1">
      <alignment vertical="center" wrapText="1"/>
    </xf>
    <xf numFmtId="0" fontId="23" fillId="15" borderId="48" xfId="2" applyFont="1" applyFill="1" applyBorder="1" applyAlignment="1">
      <alignment horizontal="center" vertical="center" wrapText="1"/>
    </xf>
    <xf numFmtId="0" fontId="23" fillId="15" borderId="49" xfId="2" applyFont="1" applyFill="1" applyBorder="1" applyAlignment="1">
      <alignment horizontal="center" vertical="center" wrapText="1"/>
    </xf>
    <xf numFmtId="165" fontId="12" fillId="12" borderId="22" xfId="2" applyNumberFormat="1" applyFont="1" applyFill="1" applyBorder="1" applyAlignment="1" applyProtection="1">
      <alignment vertical="center"/>
      <protection locked="0"/>
    </xf>
    <xf numFmtId="165" fontId="14" fillId="4" borderId="25" xfId="2" applyNumberFormat="1" applyFont="1" applyFill="1" applyBorder="1" applyAlignment="1">
      <alignment vertical="center"/>
    </xf>
    <xf numFmtId="165" fontId="12" fillId="13" borderId="25" xfId="2" applyNumberFormat="1" applyFont="1" applyFill="1" applyBorder="1" applyAlignment="1">
      <alignment vertical="center"/>
    </xf>
    <xf numFmtId="165" fontId="14" fillId="16" borderId="27" xfId="2" applyNumberFormat="1" applyFont="1" applyFill="1" applyBorder="1" applyAlignment="1" applyProtection="1">
      <alignment vertical="center"/>
      <protection locked="0"/>
    </xf>
    <xf numFmtId="165" fontId="14" fillId="4" borderId="28" xfId="2" applyNumberFormat="1" applyFont="1" applyFill="1" applyBorder="1" applyAlignment="1">
      <alignment vertical="center"/>
    </xf>
    <xf numFmtId="0" fontId="15" fillId="14" borderId="27" xfId="2" applyFont="1" applyFill="1" applyBorder="1" applyAlignment="1">
      <alignment horizontal="center" vertical="center" wrapText="1"/>
    </xf>
    <xf numFmtId="0" fontId="15" fillId="14" borderId="28" xfId="2" applyFont="1" applyFill="1" applyBorder="1" applyAlignment="1">
      <alignment horizontal="center" vertical="center" wrapText="1"/>
    </xf>
    <xf numFmtId="165" fontId="16" fillId="4" borderId="51" xfId="2" applyNumberFormat="1" applyFont="1" applyFill="1" applyBorder="1" applyAlignment="1">
      <alignment vertical="center"/>
    </xf>
    <xf numFmtId="165" fontId="16" fillId="4" borderId="52" xfId="2" applyNumberFormat="1" applyFont="1" applyFill="1" applyBorder="1" applyAlignment="1">
      <alignment vertical="center"/>
    </xf>
    <xf numFmtId="165" fontId="16" fillId="4" borderId="53" xfId="2" applyNumberFormat="1" applyFont="1" applyFill="1" applyBorder="1" applyAlignment="1">
      <alignment vertical="center"/>
    </xf>
    <xf numFmtId="0" fontId="25" fillId="11" borderId="21" xfId="0" applyFont="1" applyFill="1" applyBorder="1" applyAlignment="1" applyProtection="1">
      <alignment horizontal="center" vertical="center" wrapText="1"/>
    </xf>
    <xf numFmtId="0" fontId="25" fillId="12" borderId="22" xfId="2" applyNumberFormat="1" applyFont="1" applyFill="1" applyBorder="1" applyAlignment="1" applyProtection="1">
      <alignment horizontal="left" vertical="center" wrapText="1"/>
    </xf>
    <xf numFmtId="0" fontId="14" fillId="2" borderId="24" xfId="0" applyFont="1" applyFill="1" applyBorder="1" applyAlignment="1" applyProtection="1">
      <alignment horizontal="center" vertical="center" wrapText="1"/>
    </xf>
    <xf numFmtId="0" fontId="14" fillId="10" borderId="10" xfId="2" applyNumberFormat="1" applyFont="1" applyFill="1" applyBorder="1" applyAlignment="1" applyProtection="1">
      <alignment horizontal="left" vertical="center" wrapText="1"/>
    </xf>
    <xf numFmtId="0" fontId="25" fillId="11" borderId="24" xfId="0" applyFont="1" applyFill="1" applyBorder="1" applyAlignment="1" applyProtection="1">
      <alignment horizontal="center" vertical="center" wrapText="1"/>
    </xf>
    <xf numFmtId="0" fontId="25" fillId="12" borderId="10" xfId="2" applyNumberFormat="1" applyFont="1" applyFill="1" applyBorder="1" applyAlignment="1" applyProtection="1">
      <alignment horizontal="left" vertical="center" wrapText="1"/>
    </xf>
    <xf numFmtId="0" fontId="20" fillId="2" borderId="24" xfId="0" applyFont="1" applyFill="1" applyBorder="1" applyAlignment="1" applyProtection="1">
      <alignment horizontal="center" vertical="center" wrapText="1"/>
    </xf>
    <xf numFmtId="0" fontId="20" fillId="2" borderId="26" xfId="0" applyFont="1" applyFill="1" applyBorder="1" applyAlignment="1" applyProtection="1">
      <alignment horizontal="center" vertical="center" wrapText="1"/>
    </xf>
    <xf numFmtId="0" fontId="14" fillId="10" borderId="27" xfId="2" applyNumberFormat="1" applyFont="1" applyFill="1" applyBorder="1" applyAlignment="1" applyProtection="1">
      <alignment horizontal="left" vertical="center" wrapText="1"/>
    </xf>
    <xf numFmtId="0" fontId="15" fillId="14" borderId="26" xfId="2" applyFont="1" applyFill="1" applyBorder="1" applyAlignment="1">
      <alignment horizontal="center" vertical="center" wrapText="1"/>
    </xf>
    <xf numFmtId="165" fontId="12" fillId="12" borderId="21" xfId="2" applyNumberFormat="1" applyFont="1" applyFill="1" applyBorder="1" applyAlignment="1" applyProtection="1">
      <alignment vertical="center"/>
      <protection locked="0"/>
    </xf>
    <xf numFmtId="165" fontId="14" fillId="16" borderId="24" xfId="2" applyNumberFormat="1" applyFont="1" applyFill="1" applyBorder="1" applyAlignment="1" applyProtection="1">
      <alignment vertical="center"/>
      <protection locked="0"/>
    </xf>
    <xf numFmtId="165" fontId="12" fillId="12" borderId="24" xfId="2" applyNumberFormat="1" applyFont="1" applyFill="1" applyBorder="1" applyAlignment="1" applyProtection="1">
      <alignment vertical="center"/>
      <protection locked="0"/>
    </xf>
    <xf numFmtId="165" fontId="14" fillId="16" borderId="26" xfId="2" applyNumberFormat="1" applyFont="1" applyFill="1" applyBorder="1" applyAlignment="1" applyProtection="1">
      <alignment vertical="center"/>
      <protection locked="0"/>
    </xf>
    <xf numFmtId="165" fontId="12" fillId="13" borderId="31" xfId="2" applyNumberFormat="1" applyFont="1" applyFill="1" applyBorder="1" applyAlignment="1">
      <alignment vertical="center"/>
    </xf>
    <xf numFmtId="165" fontId="14" fillId="4" borderId="11" xfId="2" applyNumberFormat="1" applyFont="1" applyFill="1" applyBorder="1" applyAlignment="1">
      <alignment vertical="center"/>
    </xf>
    <xf numFmtId="165" fontId="12" fillId="12" borderId="54" xfId="2" applyNumberFormat="1" applyFont="1" applyFill="1" applyBorder="1" applyAlignment="1" applyProtection="1">
      <alignment vertical="center"/>
      <protection locked="0"/>
    </xf>
    <xf numFmtId="165" fontId="14" fillId="16" borderId="56" xfId="2" applyNumberFormat="1" applyFont="1" applyFill="1" applyBorder="1" applyAlignment="1" applyProtection="1">
      <alignment vertical="center"/>
      <protection locked="0"/>
    </xf>
    <xf numFmtId="165" fontId="12" fillId="12" borderId="56" xfId="2" applyNumberFormat="1" applyFont="1" applyFill="1" applyBorder="1" applyAlignment="1" applyProtection="1">
      <alignment vertical="center"/>
      <protection locked="0"/>
    </xf>
    <xf numFmtId="165" fontId="14" fillId="16" borderId="55" xfId="2" applyNumberFormat="1" applyFont="1" applyFill="1" applyBorder="1" applyAlignment="1" applyProtection="1">
      <alignment vertical="center"/>
      <protection locked="0"/>
    </xf>
    <xf numFmtId="165" fontId="16" fillId="4" borderId="49" xfId="2" applyNumberFormat="1" applyFont="1" applyFill="1" applyBorder="1" applyAlignment="1">
      <alignment vertical="center"/>
    </xf>
    <xf numFmtId="49" fontId="27" fillId="12" borderId="31" xfId="2" applyNumberFormat="1" applyFont="1" applyFill="1" applyBorder="1" applyAlignment="1" applyProtection="1">
      <alignment vertical="center" wrapText="1"/>
      <protection locked="0"/>
    </xf>
    <xf numFmtId="49" fontId="27" fillId="12" borderId="11" xfId="2" applyNumberFormat="1" applyFont="1" applyFill="1" applyBorder="1" applyAlignment="1" applyProtection="1">
      <alignment vertical="center" wrapText="1"/>
      <protection locked="0"/>
    </xf>
    <xf numFmtId="165" fontId="12" fillId="13" borderId="54" xfId="2" applyNumberFormat="1" applyFont="1" applyFill="1" applyBorder="1" applyAlignment="1">
      <alignment vertical="center"/>
    </xf>
    <xf numFmtId="165" fontId="14" fillId="4" borderId="56" xfId="2" applyNumberFormat="1" applyFont="1" applyFill="1" applyBorder="1" applyAlignment="1">
      <alignment vertical="center"/>
    </xf>
    <xf numFmtId="165" fontId="12" fillId="13" borderId="56" xfId="2" applyNumberFormat="1" applyFont="1" applyFill="1" applyBorder="1" applyAlignment="1">
      <alignment vertical="center"/>
    </xf>
    <xf numFmtId="165" fontId="14" fillId="4" borderId="55" xfId="2" applyNumberFormat="1" applyFont="1" applyFill="1" applyBorder="1" applyAlignment="1">
      <alignment vertical="center"/>
    </xf>
    <xf numFmtId="0" fontId="2" fillId="17" borderId="20" xfId="0" applyFont="1" applyFill="1" applyBorder="1" applyAlignment="1" applyProtection="1">
      <alignment horizontal="left" vertical="center" wrapText="1" indent="1"/>
      <protection locked="0"/>
    </xf>
    <xf numFmtId="0" fontId="3" fillId="17" borderId="43" xfId="0" applyFont="1" applyFill="1" applyBorder="1" applyAlignment="1" applyProtection="1">
      <alignment horizontal="left" vertical="top" wrapText="1"/>
      <protection locked="0"/>
    </xf>
    <xf numFmtId="0" fontId="3" fillId="2" borderId="21" xfId="0" applyFont="1" applyFill="1" applyBorder="1" applyAlignment="1" applyProtection="1">
      <alignment vertical="center"/>
      <protection locked="0"/>
    </xf>
    <xf numFmtId="0" fontId="3" fillId="2" borderId="22" xfId="0" applyFont="1" applyFill="1" applyBorder="1" applyAlignment="1" applyProtection="1">
      <alignment vertical="center"/>
      <protection locked="0"/>
    </xf>
    <xf numFmtId="0" fontId="3" fillId="2" borderId="23" xfId="0" applyFont="1" applyFill="1" applyBorder="1" applyAlignment="1" applyProtection="1">
      <alignment vertical="center"/>
      <protection locked="0"/>
    </xf>
    <xf numFmtId="0" fontId="3" fillId="17" borderId="10" xfId="0" applyFont="1" applyFill="1" applyBorder="1" applyAlignment="1" applyProtection="1">
      <alignment horizontal="left" vertical="center" wrapText="1" indent="2"/>
      <protection locked="0"/>
    </xf>
    <xf numFmtId="0" fontId="3" fillId="17" borderId="11" xfId="0" applyFont="1" applyFill="1" applyBorder="1" applyAlignment="1" applyProtection="1">
      <alignment horizontal="left" vertical="top" wrapText="1"/>
      <protection locked="0"/>
    </xf>
    <xf numFmtId="0" fontId="3" fillId="2" borderId="24" xfId="0" applyFont="1" applyFill="1" applyBorder="1" applyAlignment="1" applyProtection="1">
      <alignment vertical="center"/>
      <protection locked="0"/>
    </xf>
    <xf numFmtId="0" fontId="3" fillId="2" borderId="10" xfId="0" applyFont="1" applyFill="1" applyBorder="1" applyAlignment="1" applyProtection="1">
      <alignment vertical="center"/>
      <protection locked="0"/>
    </xf>
    <xf numFmtId="0" fontId="3" fillId="2" borderId="25" xfId="0" applyFont="1" applyFill="1" applyBorder="1" applyAlignment="1" applyProtection="1">
      <alignment vertical="center"/>
      <protection locked="0"/>
    </xf>
    <xf numFmtId="0" fontId="3" fillId="17" borderId="27" xfId="0" applyFont="1" applyFill="1" applyBorder="1" applyAlignment="1" applyProtection="1">
      <alignment horizontal="left" vertical="center" wrapText="1" indent="2"/>
      <protection locked="0"/>
    </xf>
    <xf numFmtId="0" fontId="3" fillId="17" borderId="32" xfId="0" applyFont="1" applyFill="1" applyBorder="1" applyAlignment="1" applyProtection="1">
      <alignment horizontal="left" vertical="top" wrapText="1"/>
      <protection locked="0"/>
    </xf>
    <xf numFmtId="0" fontId="3" fillId="2" borderId="26" xfId="0" applyFont="1" applyFill="1" applyBorder="1" applyAlignment="1" applyProtection="1">
      <alignment vertical="center"/>
      <protection locked="0"/>
    </xf>
    <xf numFmtId="0" fontId="3" fillId="2" borderId="27" xfId="0" applyFont="1" applyFill="1" applyBorder="1" applyAlignment="1" applyProtection="1">
      <alignment vertical="center"/>
      <protection locked="0"/>
    </xf>
    <xf numFmtId="0" fontId="3" fillId="2" borderId="28" xfId="0" applyFont="1" applyFill="1" applyBorder="1" applyAlignment="1" applyProtection="1">
      <alignment vertical="center"/>
      <protection locked="0"/>
    </xf>
    <xf numFmtId="0" fontId="2" fillId="17" borderId="22" xfId="0" applyFont="1" applyFill="1" applyBorder="1" applyAlignment="1" applyProtection="1">
      <alignment horizontal="left" vertical="center" wrapText="1" indent="1"/>
      <protection locked="0"/>
    </xf>
    <xf numFmtId="0" fontId="3" fillId="17" borderId="31" xfId="0" applyFont="1" applyFill="1" applyBorder="1" applyAlignment="1" applyProtection="1">
      <alignment horizontal="left" vertical="top" wrapText="1"/>
      <protection locked="0"/>
    </xf>
    <xf numFmtId="0" fontId="6" fillId="2" borderId="22" xfId="0" applyFont="1" applyFill="1" applyBorder="1" applyAlignment="1" applyProtection="1">
      <alignment vertical="center" wrapText="1"/>
      <protection locked="0"/>
    </xf>
    <xf numFmtId="0" fontId="6" fillId="2" borderId="23" xfId="0" applyFont="1" applyFill="1" applyBorder="1" applyAlignment="1" applyProtection="1">
      <alignment vertical="center" wrapText="1"/>
      <protection locked="0"/>
    </xf>
    <xf numFmtId="0" fontId="7" fillId="2" borderId="10" xfId="0" applyFont="1" applyFill="1" applyBorder="1" applyAlignment="1" applyProtection="1">
      <alignment horizontal="left" vertical="top" wrapText="1"/>
      <protection locked="0"/>
    </xf>
    <xf numFmtId="0" fontId="7" fillId="2" borderId="25" xfId="0" applyFont="1" applyFill="1" applyBorder="1" applyAlignment="1" applyProtection="1">
      <alignment horizontal="left" vertical="top" wrapText="1"/>
      <protection locked="0"/>
    </xf>
    <xf numFmtId="0" fontId="6" fillId="2" borderId="10" xfId="0" applyFont="1" applyFill="1" applyBorder="1" applyAlignment="1" applyProtection="1">
      <alignment horizontal="left" vertical="top" wrapText="1"/>
      <protection locked="0"/>
    </xf>
    <xf numFmtId="0" fontId="6" fillId="2" borderId="25" xfId="0" applyFont="1" applyFill="1" applyBorder="1" applyAlignment="1" applyProtection="1">
      <alignment horizontal="left" vertical="top" wrapText="1"/>
      <protection locked="0"/>
    </xf>
    <xf numFmtId="0" fontId="6" fillId="2" borderId="27" xfId="0" applyFont="1" applyFill="1" applyBorder="1" applyAlignment="1" applyProtection="1">
      <alignment horizontal="left" vertical="top" wrapText="1"/>
      <protection locked="0"/>
    </xf>
    <xf numFmtId="0" fontId="6" fillId="2" borderId="28" xfId="0" applyFont="1" applyFill="1" applyBorder="1" applyAlignment="1" applyProtection="1">
      <alignment horizontal="left" vertical="top" wrapText="1"/>
      <protection locked="0"/>
    </xf>
    <xf numFmtId="0" fontId="2" fillId="9" borderId="33" xfId="0" applyFont="1" applyFill="1" applyBorder="1" applyAlignment="1" applyProtection="1">
      <alignment horizontal="center"/>
    </xf>
    <xf numFmtId="0" fontId="2" fillId="9" borderId="22" xfId="0" applyFont="1" applyFill="1" applyBorder="1" applyAlignment="1" applyProtection="1">
      <alignment horizontal="center"/>
    </xf>
    <xf numFmtId="0" fontId="2" fillId="9" borderId="23" xfId="0" applyFont="1" applyFill="1" applyBorder="1" applyAlignment="1" applyProtection="1">
      <alignment horizontal="center"/>
    </xf>
    <xf numFmtId="14" fontId="4" fillId="9" borderId="34" xfId="0" applyNumberFormat="1" applyFont="1" applyFill="1" applyBorder="1" applyAlignment="1" applyProtection="1">
      <alignment horizontal="center" vertical="center"/>
    </xf>
    <xf numFmtId="14" fontId="4" fillId="9" borderId="10" xfId="0" applyNumberFormat="1" applyFont="1" applyFill="1" applyBorder="1" applyAlignment="1" applyProtection="1">
      <alignment horizontal="center" vertical="center"/>
    </xf>
    <xf numFmtId="14" fontId="4" fillId="9" borderId="25" xfId="0" applyNumberFormat="1" applyFont="1" applyFill="1" applyBorder="1" applyAlignment="1" applyProtection="1">
      <alignment horizontal="center" vertical="center"/>
    </xf>
    <xf numFmtId="14" fontId="4" fillId="9" borderId="35" xfId="0" applyNumberFormat="1" applyFont="1" applyFill="1" applyBorder="1" applyAlignment="1" applyProtection="1">
      <alignment horizontal="center" vertical="center"/>
    </xf>
    <xf numFmtId="14" fontId="4" fillId="9" borderId="27" xfId="0" applyNumberFormat="1" applyFont="1" applyFill="1" applyBorder="1" applyAlignment="1" applyProtection="1">
      <alignment horizontal="center" vertical="center"/>
    </xf>
    <xf numFmtId="14" fontId="4" fillId="9" borderId="28" xfId="0" applyNumberFormat="1" applyFont="1" applyFill="1" applyBorder="1" applyAlignment="1" applyProtection="1">
      <alignment horizontal="center" vertical="center"/>
    </xf>
    <xf numFmtId="0" fontId="30" fillId="2" borderId="0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vertical="center" wrapText="1"/>
    </xf>
    <xf numFmtId="0" fontId="30" fillId="2" borderId="0" xfId="0" applyFont="1" applyFill="1" applyBorder="1" applyAlignment="1">
      <alignment horizontal="left" vertical="center" wrapText="1"/>
    </xf>
    <xf numFmtId="0" fontId="18" fillId="2" borderId="0" xfId="0" applyFont="1" applyFill="1"/>
    <xf numFmtId="0" fontId="22" fillId="9" borderId="62" xfId="0" applyFont="1" applyFill="1" applyBorder="1" applyAlignment="1">
      <alignment horizontal="center" vertical="center" wrapText="1"/>
    </xf>
    <xf numFmtId="0" fontId="22" fillId="9" borderId="14" xfId="0" applyFont="1" applyFill="1" applyBorder="1" applyAlignment="1">
      <alignment horizontal="center" vertical="center" wrapText="1"/>
    </xf>
    <xf numFmtId="0" fontId="22" fillId="9" borderId="15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4" fillId="9" borderId="2" xfId="0" applyFont="1" applyFill="1" applyBorder="1" applyAlignment="1">
      <alignment horizontal="center" vertical="center"/>
    </xf>
    <xf numFmtId="0" fontId="14" fillId="9" borderId="12" xfId="0" applyFont="1" applyFill="1" applyBorder="1" applyAlignment="1">
      <alignment horizontal="center" vertical="center"/>
    </xf>
    <xf numFmtId="0" fontId="14" fillId="9" borderId="16" xfId="0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28" fillId="9" borderId="59" xfId="0" applyFont="1" applyFill="1" applyBorder="1" applyAlignment="1">
      <alignment horizontal="left" vertical="center"/>
    </xf>
    <xf numFmtId="0" fontId="28" fillId="9" borderId="60" xfId="0" applyFont="1" applyFill="1" applyBorder="1" applyAlignment="1">
      <alignment horizontal="left" vertical="center"/>
    </xf>
    <xf numFmtId="0" fontId="28" fillId="9" borderId="61" xfId="0" applyFont="1" applyFill="1" applyBorder="1" applyAlignment="1">
      <alignment horizontal="left" vertical="center"/>
    </xf>
    <xf numFmtId="0" fontId="28" fillId="2" borderId="0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/>
    </xf>
    <xf numFmtId="0" fontId="14" fillId="2" borderId="0" xfId="0" applyFont="1" applyFill="1"/>
    <xf numFmtId="0" fontId="22" fillId="2" borderId="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/>
    <xf numFmtId="1" fontId="14" fillId="7" borderId="54" xfId="0" applyNumberFormat="1" applyFont="1" applyFill="1" applyBorder="1" applyAlignment="1">
      <alignment horizontal="center" vertical="center"/>
    </xf>
    <xf numFmtId="1" fontId="14" fillId="7" borderId="56" xfId="0" applyNumberFormat="1" applyFont="1" applyFill="1" applyBorder="1" applyAlignment="1">
      <alignment horizontal="center" vertical="center"/>
    </xf>
    <xf numFmtId="1" fontId="14" fillId="7" borderId="55" xfId="0" applyNumberFormat="1" applyFont="1" applyFill="1" applyBorder="1" applyAlignment="1">
      <alignment horizontal="center" vertical="center"/>
    </xf>
    <xf numFmtId="1" fontId="29" fillId="17" borderId="33" xfId="0" applyNumberFormat="1" applyFont="1" applyFill="1" applyBorder="1" applyAlignment="1" applyProtection="1">
      <alignment horizontal="center" vertical="center"/>
      <protection locked="0"/>
    </xf>
    <xf numFmtId="1" fontId="29" fillId="17" borderId="22" xfId="0" applyNumberFormat="1" applyFont="1" applyFill="1" applyBorder="1" applyAlignment="1" applyProtection="1">
      <alignment horizontal="center" vertical="center"/>
      <protection locked="0"/>
    </xf>
    <xf numFmtId="1" fontId="29" fillId="17" borderId="31" xfId="0" applyNumberFormat="1" applyFont="1" applyFill="1" applyBorder="1" applyAlignment="1" applyProtection="1">
      <alignment horizontal="center" vertical="center"/>
      <protection locked="0"/>
    </xf>
    <xf numFmtId="0" fontId="20" fillId="17" borderId="10" xfId="0" applyFont="1" applyFill="1" applyBorder="1" applyAlignment="1" applyProtection="1">
      <alignment horizontal="left" vertical="center" wrapText="1"/>
      <protection locked="0"/>
    </xf>
    <xf numFmtId="1" fontId="29" fillId="17" borderId="34" xfId="0" applyNumberFormat="1" applyFont="1" applyFill="1" applyBorder="1" applyAlignment="1" applyProtection="1">
      <alignment horizontal="center" vertical="center"/>
      <protection locked="0"/>
    </xf>
    <xf numFmtId="1" fontId="29" fillId="17" borderId="10" xfId="0" applyNumberFormat="1" applyFont="1" applyFill="1" applyBorder="1" applyAlignment="1" applyProtection="1">
      <alignment horizontal="center" vertical="center"/>
      <protection locked="0"/>
    </xf>
    <xf numFmtId="1" fontId="29" fillId="17" borderId="11" xfId="0" applyNumberFormat="1" applyFont="1" applyFill="1" applyBorder="1" applyAlignment="1" applyProtection="1">
      <alignment horizontal="center" vertical="center"/>
      <protection locked="0"/>
    </xf>
    <xf numFmtId="0" fontId="20" fillId="17" borderId="27" xfId="0" applyFont="1" applyFill="1" applyBorder="1" applyAlignment="1" applyProtection="1">
      <alignment horizontal="left" vertical="center" wrapText="1"/>
      <protection locked="0"/>
    </xf>
    <xf numFmtId="1" fontId="29" fillId="17" borderId="35" xfId="0" applyNumberFormat="1" applyFont="1" applyFill="1" applyBorder="1" applyAlignment="1" applyProtection="1">
      <alignment horizontal="center" vertical="center"/>
      <protection locked="0"/>
    </xf>
    <xf numFmtId="1" fontId="29" fillId="17" borderId="27" xfId="0" applyNumberFormat="1" applyFont="1" applyFill="1" applyBorder="1" applyAlignment="1" applyProtection="1">
      <alignment horizontal="center" vertical="center"/>
      <protection locked="0"/>
    </xf>
    <xf numFmtId="1" fontId="29" fillId="17" borderId="32" xfId="0" applyNumberFormat="1" applyFont="1" applyFill="1" applyBorder="1" applyAlignment="1" applyProtection="1">
      <alignment horizontal="center" vertical="center"/>
      <protection locked="0"/>
    </xf>
    <xf numFmtId="1" fontId="14" fillId="17" borderId="1" xfId="0" applyNumberFormat="1" applyFont="1" applyFill="1" applyBorder="1" applyAlignment="1" applyProtection="1">
      <alignment horizontal="center" vertical="center"/>
      <protection locked="0"/>
    </xf>
    <xf numFmtId="1" fontId="14" fillId="17" borderId="3" xfId="0" applyNumberFormat="1" applyFont="1" applyFill="1" applyBorder="1" applyAlignment="1" applyProtection="1">
      <alignment horizontal="center" vertical="center"/>
      <protection locked="0"/>
    </xf>
    <xf numFmtId="1" fontId="28" fillId="7" borderId="59" xfId="0" applyNumberFormat="1" applyFont="1" applyFill="1" applyBorder="1" applyAlignment="1">
      <alignment horizontal="center" vertical="center"/>
    </xf>
    <xf numFmtId="1" fontId="28" fillId="7" borderId="60" xfId="0" applyNumberFormat="1" applyFont="1" applyFill="1" applyBorder="1" applyAlignment="1">
      <alignment horizontal="center" vertical="center"/>
    </xf>
    <xf numFmtId="1" fontId="28" fillId="7" borderId="61" xfId="0" applyNumberFormat="1" applyFont="1" applyFill="1" applyBorder="1" applyAlignment="1">
      <alignment horizontal="center" vertical="center"/>
    </xf>
    <xf numFmtId="1" fontId="14" fillId="17" borderId="13" xfId="0" applyNumberFormat="1" applyFont="1" applyFill="1" applyBorder="1" applyAlignment="1" applyProtection="1">
      <alignment horizontal="center" vertical="center"/>
      <protection locked="0"/>
    </xf>
    <xf numFmtId="1" fontId="14" fillId="17" borderId="64" xfId="0" applyNumberFormat="1" applyFont="1" applyFill="1" applyBorder="1" applyAlignment="1" applyProtection="1">
      <alignment horizontal="center" vertical="center"/>
      <protection locked="0"/>
    </xf>
    <xf numFmtId="1" fontId="14" fillId="17" borderId="17" xfId="0" applyNumberFormat="1" applyFont="1" applyFill="1" applyBorder="1" applyAlignment="1" applyProtection="1">
      <alignment horizontal="center" vertical="center"/>
      <protection locked="0"/>
    </xf>
    <xf numFmtId="1" fontId="14" fillId="17" borderId="65" xfId="0" applyNumberFormat="1" applyFont="1" applyFill="1" applyBorder="1" applyAlignment="1" applyProtection="1">
      <alignment horizontal="center" vertical="center"/>
      <protection locked="0"/>
    </xf>
    <xf numFmtId="0" fontId="14" fillId="17" borderId="54" xfId="0" applyFont="1" applyFill="1" applyBorder="1" applyAlignment="1" applyProtection="1">
      <alignment vertical="center" wrapText="1"/>
      <protection locked="0"/>
    </xf>
    <xf numFmtId="0" fontId="14" fillId="17" borderId="56" xfId="0" applyFont="1" applyFill="1" applyBorder="1" applyAlignment="1" applyProtection="1">
      <alignment vertical="center" wrapText="1"/>
      <protection locked="0"/>
    </xf>
    <xf numFmtId="0" fontId="20" fillId="2" borderId="0" xfId="0" applyFont="1" applyFill="1" applyBorder="1" applyAlignment="1" applyProtection="1">
      <alignment horizontal="left" vertical="center" wrapText="1"/>
      <protection locked="0"/>
    </xf>
    <xf numFmtId="0" fontId="20" fillId="2" borderId="0" xfId="0" applyFont="1" applyFill="1" applyBorder="1" applyAlignment="1" applyProtection="1">
      <alignment vertical="center" wrapText="1"/>
      <protection locked="0"/>
    </xf>
    <xf numFmtId="0" fontId="14" fillId="2" borderId="0" xfId="0" applyFont="1" applyFill="1" applyBorder="1" applyAlignment="1" applyProtection="1">
      <alignment vertical="center" wrapText="1"/>
      <protection locked="0"/>
    </xf>
    <xf numFmtId="0" fontId="20" fillId="17" borderId="22" xfId="0" applyFont="1" applyFill="1" applyBorder="1" applyAlignment="1" applyProtection="1">
      <alignment horizontal="left" vertical="center" wrapText="1"/>
      <protection locked="0"/>
    </xf>
    <xf numFmtId="0" fontId="14" fillId="17" borderId="55" xfId="0" applyFont="1" applyFill="1" applyBorder="1" applyAlignment="1" applyProtection="1">
      <alignment vertical="center" wrapText="1"/>
      <protection locked="0"/>
    </xf>
    <xf numFmtId="1" fontId="28" fillId="2" borderId="0" xfId="0" applyNumberFormat="1" applyFont="1" applyFill="1" applyBorder="1" applyAlignment="1" applyProtection="1">
      <alignment horizontal="center" vertical="center"/>
      <protection locked="0"/>
    </xf>
    <xf numFmtId="0" fontId="20" fillId="17" borderId="23" xfId="0" applyFont="1" applyFill="1" applyBorder="1" applyAlignment="1" applyProtection="1">
      <alignment horizontal="center" vertical="center" wrapText="1"/>
      <protection locked="0"/>
    </xf>
    <xf numFmtId="0" fontId="20" fillId="17" borderId="25" xfId="0" applyFont="1" applyFill="1" applyBorder="1" applyAlignment="1" applyProtection="1">
      <alignment horizontal="center" vertical="center" wrapText="1"/>
      <protection locked="0"/>
    </xf>
    <xf numFmtId="0" fontId="20" fillId="17" borderId="28" xfId="0" applyFont="1" applyFill="1" applyBorder="1" applyAlignment="1" applyProtection="1">
      <alignment horizontal="center" vertical="center" wrapText="1"/>
      <protection locked="0"/>
    </xf>
    <xf numFmtId="0" fontId="14" fillId="9" borderId="66" xfId="0" applyFont="1" applyFill="1" applyBorder="1" applyAlignment="1">
      <alignment horizontal="center" vertical="center"/>
    </xf>
    <xf numFmtId="0" fontId="14" fillId="9" borderId="18" xfId="0" applyFont="1" applyFill="1" applyBorder="1" applyAlignment="1">
      <alignment horizontal="center" vertical="center"/>
    </xf>
    <xf numFmtId="0" fontId="14" fillId="9" borderId="19" xfId="0" applyFont="1" applyFill="1" applyBorder="1" applyAlignment="1">
      <alignment horizontal="center" vertical="center"/>
    </xf>
    <xf numFmtId="0" fontId="28" fillId="9" borderId="21" xfId="0" applyFont="1" applyFill="1" applyBorder="1" applyAlignment="1">
      <alignment horizontal="left" vertical="center" wrapText="1"/>
    </xf>
    <xf numFmtId="0" fontId="28" fillId="9" borderId="24" xfId="0" applyFont="1" applyFill="1" applyBorder="1" applyAlignment="1">
      <alignment horizontal="left" vertical="center" wrapText="1"/>
    </xf>
    <xf numFmtId="0" fontId="28" fillId="9" borderId="26" xfId="0" applyFont="1" applyFill="1" applyBorder="1" applyAlignment="1">
      <alignment horizontal="left" vertical="center"/>
    </xf>
    <xf numFmtId="0" fontId="28" fillId="9" borderId="60" xfId="0" applyFont="1" applyFill="1" applyBorder="1" applyAlignment="1">
      <alignment horizontal="left" vertical="center" wrapText="1"/>
    </xf>
    <xf numFmtId="0" fontId="20" fillId="17" borderId="31" xfId="0" applyFont="1" applyFill="1" applyBorder="1" applyAlignment="1" applyProtection="1">
      <alignment horizontal="left" vertical="center" wrapText="1"/>
      <protection locked="0"/>
    </xf>
    <xf numFmtId="0" fontId="20" fillId="17" borderId="11" xfId="0" applyFont="1" applyFill="1" applyBorder="1" applyAlignment="1" applyProtection="1">
      <alignment horizontal="left" vertical="center" wrapText="1"/>
      <protection locked="0"/>
    </xf>
    <xf numFmtId="0" fontId="20" fillId="17" borderId="32" xfId="0" applyFont="1" applyFill="1" applyBorder="1" applyAlignment="1" applyProtection="1">
      <alignment horizontal="left" vertical="center" wrapText="1"/>
      <protection locked="0"/>
    </xf>
    <xf numFmtId="9" fontId="16" fillId="17" borderId="21" xfId="1" applyFont="1" applyFill="1" applyBorder="1" applyAlignment="1" applyProtection="1">
      <alignment horizontal="center" vertical="center" wrapText="1"/>
      <protection locked="0"/>
    </xf>
    <xf numFmtId="9" fontId="16" fillId="17" borderId="23" xfId="1" applyFont="1" applyFill="1" applyBorder="1" applyAlignment="1" applyProtection="1">
      <alignment horizontal="center" vertical="center" wrapText="1"/>
      <protection locked="0"/>
    </xf>
    <xf numFmtId="9" fontId="16" fillId="17" borderId="24" xfId="1" applyFont="1" applyFill="1" applyBorder="1" applyAlignment="1" applyProtection="1">
      <alignment horizontal="center" vertical="center" wrapText="1"/>
      <protection locked="0"/>
    </xf>
    <xf numFmtId="9" fontId="16" fillId="17" borderId="25" xfId="1" applyFont="1" applyFill="1" applyBorder="1" applyAlignment="1" applyProtection="1">
      <alignment horizontal="center" vertical="center" wrapText="1"/>
      <protection locked="0"/>
    </xf>
    <xf numFmtId="9" fontId="16" fillId="17" borderId="26" xfId="1" applyFont="1" applyFill="1" applyBorder="1" applyAlignment="1" applyProtection="1">
      <alignment horizontal="center" vertical="center" wrapText="1"/>
      <protection locked="0"/>
    </xf>
    <xf numFmtId="9" fontId="16" fillId="17" borderId="28" xfId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horizontal="left" vertical="center" wrapText="1"/>
    </xf>
    <xf numFmtId="0" fontId="13" fillId="18" borderId="0" xfId="2" applyFont="1" applyFill="1" applyBorder="1" applyAlignment="1">
      <alignment vertical="center"/>
    </xf>
    <xf numFmtId="0" fontId="13" fillId="18" borderId="39" xfId="2" applyFont="1" applyFill="1" applyBorder="1" applyAlignment="1">
      <alignment vertical="center"/>
    </xf>
    <xf numFmtId="0" fontId="13" fillId="18" borderId="38" xfId="2" applyFont="1" applyFill="1" applyBorder="1" applyAlignment="1">
      <alignment vertical="center"/>
    </xf>
    <xf numFmtId="0" fontId="13" fillId="18" borderId="40" xfId="2" applyFont="1" applyFill="1" applyBorder="1" applyAlignment="1">
      <alignment vertical="center"/>
    </xf>
    <xf numFmtId="0" fontId="14" fillId="18" borderId="45" xfId="2" applyFont="1" applyFill="1" applyBorder="1" applyAlignment="1">
      <alignment vertical="center"/>
    </xf>
    <xf numFmtId="0" fontId="13" fillId="18" borderId="39" xfId="2" applyFont="1" applyFill="1" applyBorder="1" applyAlignment="1">
      <alignment vertical="center" wrapText="1"/>
    </xf>
    <xf numFmtId="165" fontId="33" fillId="18" borderId="10" xfId="2" applyNumberFormat="1" applyFont="1" applyFill="1" applyBorder="1" applyAlignment="1">
      <alignment vertical="center"/>
    </xf>
    <xf numFmtId="9" fontId="32" fillId="18" borderId="10" xfId="1" applyFont="1" applyFill="1" applyBorder="1" applyAlignment="1">
      <alignment vertical="center"/>
    </xf>
    <xf numFmtId="0" fontId="13" fillId="18" borderId="22" xfId="2" applyFont="1" applyFill="1" applyBorder="1" applyAlignment="1">
      <alignment horizontal="center" vertical="center" wrapText="1"/>
    </xf>
    <xf numFmtId="0" fontId="17" fillId="3" borderId="0" xfId="2" applyFont="1" applyFill="1" applyBorder="1" applyAlignment="1">
      <alignment vertical="center" wrapText="1"/>
    </xf>
    <xf numFmtId="49" fontId="21" fillId="16" borderId="11" xfId="2" quotePrefix="1" applyNumberFormat="1" applyFont="1" applyFill="1" applyBorder="1" applyAlignment="1" applyProtection="1">
      <alignment vertical="center" wrapText="1"/>
      <protection locked="0"/>
    </xf>
    <xf numFmtId="49" fontId="21" fillId="16" borderId="32" xfId="2" quotePrefix="1" applyNumberFormat="1" applyFont="1" applyFill="1" applyBorder="1" applyAlignment="1" applyProtection="1">
      <alignment vertical="center" wrapText="1"/>
      <protection locked="0"/>
    </xf>
    <xf numFmtId="0" fontId="13" fillId="0" borderId="0" xfId="2" applyFont="1" applyFill="1" applyBorder="1" applyAlignment="1"/>
    <xf numFmtId="1" fontId="29" fillId="17" borderId="67" xfId="0" applyNumberFormat="1" applyFont="1" applyFill="1" applyBorder="1" applyAlignment="1" applyProtection="1">
      <alignment horizontal="center" vertical="center"/>
      <protection locked="0"/>
    </xf>
    <xf numFmtId="1" fontId="29" fillId="17" borderId="68" xfId="0" applyNumberFormat="1" applyFont="1" applyFill="1" applyBorder="1" applyAlignment="1" applyProtection="1">
      <alignment horizontal="center" vertical="center"/>
      <protection locked="0"/>
    </xf>
    <xf numFmtId="1" fontId="29" fillId="17" borderId="50" xfId="0" applyNumberFormat="1" applyFont="1" applyFill="1" applyBorder="1" applyAlignment="1" applyProtection="1">
      <alignment horizontal="center" vertical="center"/>
      <protection locked="0"/>
    </xf>
    <xf numFmtId="1" fontId="14" fillId="17" borderId="46" xfId="0" applyNumberFormat="1" applyFont="1" applyFill="1" applyBorder="1" applyAlignment="1" applyProtection="1">
      <alignment horizontal="center" vertical="center"/>
      <protection locked="0"/>
    </xf>
    <xf numFmtId="1" fontId="14" fillId="17" borderId="0" xfId="0" applyNumberFormat="1" applyFont="1" applyFill="1" applyBorder="1" applyAlignment="1" applyProtection="1">
      <alignment horizontal="center" vertical="center"/>
      <protection locked="0"/>
    </xf>
    <xf numFmtId="1" fontId="14" fillId="17" borderId="38" xfId="0" applyNumberFormat="1" applyFont="1" applyFill="1" applyBorder="1" applyAlignment="1" applyProtection="1">
      <alignment horizontal="center" vertical="center"/>
      <protection locked="0"/>
    </xf>
    <xf numFmtId="0" fontId="3" fillId="7" borderId="33" xfId="0" quotePrefix="1" applyFont="1" applyFill="1" applyBorder="1" applyAlignment="1">
      <alignment horizontal="center" vertical="top" wrapText="1"/>
    </xf>
    <xf numFmtId="0" fontId="3" fillId="7" borderId="34" xfId="0" quotePrefix="1" applyFont="1" applyFill="1" applyBorder="1" applyAlignment="1">
      <alignment horizontal="center" vertical="top" wrapText="1"/>
    </xf>
    <xf numFmtId="0" fontId="3" fillId="7" borderId="35" xfId="0" quotePrefix="1" applyFont="1" applyFill="1" applyBorder="1" applyAlignment="1">
      <alignment horizontal="center" vertical="top" wrapText="1"/>
    </xf>
    <xf numFmtId="0" fontId="3" fillId="7" borderId="23" xfId="0" applyFont="1" applyFill="1" applyBorder="1" applyAlignment="1">
      <alignment horizontal="center" vertical="top" wrapText="1"/>
    </xf>
    <xf numFmtId="0" fontId="3" fillId="7" borderId="25" xfId="0" applyFont="1" applyFill="1" applyBorder="1" applyAlignment="1">
      <alignment horizontal="center" vertical="top" wrapText="1"/>
    </xf>
    <xf numFmtId="0" fontId="3" fillId="7" borderId="28" xfId="0" applyFont="1" applyFill="1" applyBorder="1" applyAlignment="1">
      <alignment horizontal="center" vertical="top" wrapText="1"/>
    </xf>
    <xf numFmtId="0" fontId="25" fillId="11" borderId="44" xfId="0" applyFont="1" applyFill="1" applyBorder="1" applyAlignment="1" applyProtection="1">
      <alignment horizontal="center" vertical="center" wrapText="1"/>
    </xf>
    <xf numFmtId="0" fontId="25" fillId="11" borderId="36" xfId="0" applyFont="1" applyFill="1" applyBorder="1" applyAlignment="1" applyProtection="1">
      <alignment horizontal="center" vertical="center" wrapText="1"/>
    </xf>
    <xf numFmtId="0" fontId="25" fillId="11" borderId="37" xfId="0" applyFont="1" applyFill="1" applyBorder="1" applyAlignment="1" applyProtection="1">
      <alignment horizontal="center" vertical="center" wrapText="1"/>
    </xf>
    <xf numFmtId="0" fontId="25" fillId="11" borderId="45" xfId="0" applyFont="1" applyFill="1" applyBorder="1" applyAlignment="1" applyProtection="1">
      <alignment horizontal="center" vertical="center" wrapText="1"/>
    </xf>
    <xf numFmtId="0" fontId="25" fillId="11" borderId="39" xfId="0" applyFont="1" applyFill="1" applyBorder="1" applyAlignment="1" applyProtection="1">
      <alignment horizontal="center" vertical="center" wrapText="1"/>
    </xf>
    <xf numFmtId="0" fontId="25" fillId="11" borderId="40" xfId="0" applyFont="1" applyFill="1" applyBorder="1" applyAlignment="1" applyProtection="1">
      <alignment horizontal="center" vertical="center" wrapText="1"/>
    </xf>
    <xf numFmtId="0" fontId="5" fillId="9" borderId="23" xfId="0" applyFont="1" applyFill="1" applyBorder="1" applyAlignment="1" applyProtection="1">
      <alignment horizontal="center" vertical="center" wrapText="1"/>
    </xf>
    <xf numFmtId="0" fontId="5" fillId="9" borderId="25" xfId="0" applyFont="1" applyFill="1" applyBorder="1" applyAlignment="1" applyProtection="1">
      <alignment horizontal="center" vertical="center" wrapText="1"/>
    </xf>
    <xf numFmtId="0" fontId="5" fillId="9" borderId="28" xfId="0" applyFont="1" applyFill="1" applyBorder="1" applyAlignment="1" applyProtection="1">
      <alignment horizontal="center" vertical="center" wrapText="1"/>
    </xf>
    <xf numFmtId="0" fontId="3" fillId="2" borderId="38" xfId="0" applyFont="1" applyFill="1" applyBorder="1" applyAlignment="1">
      <alignment horizontal="center"/>
    </xf>
    <xf numFmtId="0" fontId="2" fillId="9" borderId="21" xfId="0" applyFont="1" applyFill="1" applyBorder="1" applyAlignment="1" applyProtection="1">
      <alignment horizontal="center" vertical="center" wrapText="1"/>
    </xf>
    <xf numFmtId="0" fontId="2" fillId="9" borderId="24" xfId="0" applyFont="1" applyFill="1" applyBorder="1" applyAlignment="1" applyProtection="1">
      <alignment horizontal="center" vertical="center" wrapText="1"/>
    </xf>
    <xf numFmtId="0" fontId="2" fillId="9" borderId="26" xfId="0" applyFont="1" applyFill="1" applyBorder="1" applyAlignment="1" applyProtection="1">
      <alignment horizontal="center" vertical="center" wrapText="1"/>
    </xf>
    <xf numFmtId="0" fontId="24" fillId="11" borderId="41" xfId="0" applyNumberFormat="1" applyFont="1" applyFill="1" applyBorder="1" applyAlignment="1" applyProtection="1">
      <alignment horizontal="center" vertical="center"/>
    </xf>
    <xf numFmtId="0" fontId="24" fillId="11" borderId="29" xfId="0" applyNumberFormat="1" applyFont="1" applyFill="1" applyBorder="1" applyAlignment="1" applyProtection="1">
      <alignment horizontal="center" vertical="center"/>
    </xf>
    <xf numFmtId="0" fontId="24" fillId="11" borderId="30" xfId="0" applyNumberFormat="1" applyFont="1" applyFill="1" applyBorder="1" applyAlignment="1" applyProtection="1">
      <alignment horizontal="center" vertical="center"/>
    </xf>
    <xf numFmtId="0" fontId="5" fillId="9" borderId="22" xfId="0" applyFont="1" applyFill="1" applyBorder="1" applyAlignment="1" applyProtection="1">
      <alignment horizontal="center" vertical="center" wrapText="1"/>
    </xf>
    <xf numFmtId="0" fontId="5" fillId="9" borderId="10" xfId="0" applyFont="1" applyFill="1" applyBorder="1" applyAlignment="1" applyProtection="1">
      <alignment horizontal="center" vertical="center" wrapText="1"/>
    </xf>
    <xf numFmtId="0" fontId="5" fillId="9" borderId="27" xfId="0" applyFont="1" applyFill="1" applyBorder="1" applyAlignment="1" applyProtection="1">
      <alignment horizontal="center" vertical="center" wrapText="1"/>
    </xf>
    <xf numFmtId="0" fontId="28" fillId="14" borderId="21" xfId="2" applyFont="1" applyFill="1" applyBorder="1" applyAlignment="1">
      <alignment horizontal="center" vertical="center" wrapText="1"/>
    </xf>
    <xf numFmtId="0" fontId="28" fillId="14" borderId="22" xfId="2" applyFont="1" applyFill="1" applyBorder="1" applyAlignment="1">
      <alignment horizontal="center" vertical="center" wrapText="1"/>
    </xf>
    <xf numFmtId="0" fontId="28" fillId="14" borderId="26" xfId="2" applyFont="1" applyFill="1" applyBorder="1" applyAlignment="1">
      <alignment horizontal="center" vertical="center" wrapText="1"/>
    </xf>
    <xf numFmtId="0" fontId="28" fillId="14" borderId="27" xfId="2" applyFont="1" applyFill="1" applyBorder="1" applyAlignment="1">
      <alignment horizontal="center" vertical="center" wrapText="1"/>
    </xf>
    <xf numFmtId="0" fontId="15" fillId="3" borderId="0" xfId="2" applyFont="1" applyFill="1" applyBorder="1" applyAlignment="1">
      <alignment horizontal="center" vertical="center"/>
    </xf>
    <xf numFmtId="0" fontId="14" fillId="3" borderId="0" xfId="2" applyFont="1" applyFill="1" applyBorder="1" applyAlignment="1">
      <alignment horizontal="center" vertical="center"/>
    </xf>
    <xf numFmtId="0" fontId="15" fillId="4" borderId="0" xfId="2" applyFont="1" applyFill="1" applyBorder="1" applyAlignment="1">
      <alignment horizontal="center" vertical="center" wrapText="1"/>
    </xf>
    <xf numFmtId="0" fontId="16" fillId="14" borderId="21" xfId="2" applyFont="1" applyFill="1" applyBorder="1" applyAlignment="1">
      <alignment horizontal="center" vertical="center" wrapText="1"/>
    </xf>
    <xf numFmtId="0" fontId="14" fillId="9" borderId="22" xfId="2" applyFont="1" applyFill="1" applyBorder="1"/>
    <xf numFmtId="0" fontId="28" fillId="14" borderId="23" xfId="2" applyFont="1" applyFill="1" applyBorder="1" applyAlignment="1">
      <alignment horizontal="center" vertical="center" wrapText="1"/>
    </xf>
    <xf numFmtId="0" fontId="29" fillId="9" borderId="25" xfId="2" applyFont="1" applyFill="1" applyBorder="1"/>
    <xf numFmtId="0" fontId="16" fillId="14" borderId="31" xfId="2" applyFont="1" applyFill="1" applyBorder="1" applyAlignment="1">
      <alignment horizontal="center" vertical="center" wrapText="1"/>
    </xf>
    <xf numFmtId="0" fontId="20" fillId="9" borderId="32" xfId="2" applyFont="1" applyFill="1" applyBorder="1"/>
    <xf numFmtId="0" fontId="16" fillId="14" borderId="54" xfId="2" applyFont="1" applyFill="1" applyBorder="1" applyAlignment="1">
      <alignment horizontal="center" vertical="center" wrapText="1"/>
    </xf>
    <xf numFmtId="0" fontId="20" fillId="9" borderId="55" xfId="2" applyFont="1" applyFill="1" applyBorder="1"/>
    <xf numFmtId="0" fontId="20" fillId="9" borderId="22" xfId="2" applyFont="1" applyFill="1" applyBorder="1"/>
    <xf numFmtId="0" fontId="20" fillId="9" borderId="23" xfId="2" applyFont="1" applyFill="1" applyBorder="1"/>
    <xf numFmtId="0" fontId="33" fillId="18" borderId="44" xfId="2" applyFont="1" applyFill="1" applyBorder="1" applyAlignment="1">
      <alignment horizontal="center" vertical="center" wrapText="1"/>
    </xf>
    <xf numFmtId="0" fontId="33" fillId="18" borderId="46" xfId="2" applyFont="1" applyFill="1" applyBorder="1" applyAlignment="1">
      <alignment horizontal="center" vertical="center" wrapText="1"/>
    </xf>
    <xf numFmtId="0" fontId="33" fillId="18" borderId="36" xfId="2" applyFont="1" applyFill="1" applyBorder="1" applyAlignment="1">
      <alignment horizontal="center" vertical="center" wrapText="1"/>
    </xf>
    <xf numFmtId="0" fontId="33" fillId="18" borderId="0" xfId="2" applyFont="1" applyFill="1" applyBorder="1" applyAlignment="1">
      <alignment horizontal="center" vertical="center" wrapText="1"/>
    </xf>
    <xf numFmtId="0" fontId="33" fillId="18" borderId="37" xfId="2" applyFont="1" applyFill="1" applyBorder="1" applyAlignment="1">
      <alignment horizontal="center" vertical="center" wrapText="1"/>
    </xf>
    <xf numFmtId="0" fontId="33" fillId="18" borderId="38" xfId="2" applyFont="1" applyFill="1" applyBorder="1" applyAlignment="1">
      <alignment horizontal="center" vertical="center" wrapText="1"/>
    </xf>
    <xf numFmtId="0" fontId="13" fillId="3" borderId="0" xfId="2" applyFont="1" applyFill="1" applyBorder="1" applyAlignment="1">
      <alignment horizontal="left" vertical="center" wrapText="1"/>
    </xf>
    <xf numFmtId="0" fontId="14" fillId="3" borderId="5" xfId="2" applyFont="1" applyFill="1" applyBorder="1" applyAlignment="1">
      <alignment horizontal="center" vertical="center"/>
    </xf>
    <xf numFmtId="0" fontId="13" fillId="18" borderId="0" xfId="2" applyFont="1" applyFill="1" applyBorder="1" applyAlignment="1">
      <alignment horizontal="center" wrapText="1"/>
    </xf>
    <xf numFmtId="0" fontId="22" fillId="9" borderId="21" xfId="0" applyFont="1" applyFill="1" applyBorder="1" applyAlignment="1">
      <alignment horizontal="center" vertical="center" wrapText="1"/>
    </xf>
    <xf numFmtId="0" fontId="22" fillId="9" borderId="63" xfId="0" applyFont="1" applyFill="1" applyBorder="1" applyAlignment="1">
      <alignment horizontal="center" vertical="center" wrapText="1"/>
    </xf>
    <xf numFmtId="0" fontId="20" fillId="17" borderId="44" xfId="0" applyFont="1" applyFill="1" applyBorder="1" applyAlignment="1">
      <alignment horizontal="left" vertical="top" wrapText="1"/>
    </xf>
    <xf numFmtId="0" fontId="14" fillId="17" borderId="46" xfId="0" applyFont="1" applyFill="1" applyBorder="1" applyAlignment="1">
      <alignment horizontal="left" vertical="top" wrapText="1"/>
    </xf>
    <xf numFmtId="0" fontId="14" fillId="17" borderId="45" xfId="0" applyFont="1" applyFill="1" applyBorder="1" applyAlignment="1">
      <alignment horizontal="left" vertical="top" wrapText="1"/>
    </xf>
    <xf numFmtId="0" fontId="14" fillId="17" borderId="36" xfId="0" applyFont="1" applyFill="1" applyBorder="1" applyAlignment="1">
      <alignment horizontal="left" vertical="top" wrapText="1"/>
    </xf>
    <xf numFmtId="0" fontId="14" fillId="17" borderId="0" xfId="0" applyFont="1" applyFill="1" applyBorder="1" applyAlignment="1">
      <alignment horizontal="left" vertical="top" wrapText="1"/>
    </xf>
    <xf numFmtId="0" fontId="14" fillId="17" borderId="39" xfId="0" applyFont="1" applyFill="1" applyBorder="1" applyAlignment="1">
      <alignment horizontal="left" vertical="top" wrapText="1"/>
    </xf>
    <xf numFmtId="0" fontId="14" fillId="17" borderId="37" xfId="0" applyFont="1" applyFill="1" applyBorder="1" applyAlignment="1">
      <alignment horizontal="left" vertical="top" wrapText="1"/>
    </xf>
    <xf numFmtId="0" fontId="14" fillId="17" borderId="38" xfId="0" applyFont="1" applyFill="1" applyBorder="1" applyAlignment="1">
      <alignment horizontal="left" vertical="top" wrapText="1"/>
    </xf>
    <xf numFmtId="0" fontId="14" fillId="17" borderId="40" xfId="0" applyFont="1" applyFill="1" applyBorder="1" applyAlignment="1">
      <alignment horizontal="left" vertical="top" wrapText="1"/>
    </xf>
    <xf numFmtId="0" fontId="19" fillId="7" borderId="44" xfId="0" applyFont="1" applyFill="1" applyBorder="1" applyAlignment="1">
      <alignment horizontal="left" vertical="center"/>
    </xf>
    <xf numFmtId="0" fontId="19" fillId="7" borderId="46" xfId="0" applyFont="1" applyFill="1" applyBorder="1" applyAlignment="1">
      <alignment horizontal="left" vertical="center"/>
    </xf>
    <xf numFmtId="0" fontId="19" fillId="7" borderId="45" xfId="0" applyFont="1" applyFill="1" applyBorder="1" applyAlignment="1">
      <alignment horizontal="left" vertical="center"/>
    </xf>
    <xf numFmtId="0" fontId="28" fillId="9" borderId="59" xfId="0" applyFont="1" applyFill="1" applyBorder="1" applyAlignment="1">
      <alignment horizontal="center" vertical="center"/>
    </xf>
    <xf numFmtId="0" fontId="28" fillId="9" borderId="33" xfId="0" applyFont="1" applyFill="1" applyBorder="1" applyAlignment="1">
      <alignment horizontal="center" vertical="center"/>
    </xf>
    <xf numFmtId="0" fontId="28" fillId="9" borderId="61" xfId="0" applyFont="1" applyFill="1" applyBorder="1" applyAlignment="1">
      <alignment horizontal="center" vertical="center"/>
    </xf>
    <xf numFmtId="0" fontId="28" fillId="9" borderId="35" xfId="0" applyFont="1" applyFill="1" applyBorder="1" applyAlignment="1">
      <alignment horizontal="center" vertical="center"/>
    </xf>
    <xf numFmtId="0" fontId="22" fillId="8" borderId="6" xfId="0" applyFont="1" applyFill="1" applyBorder="1" applyAlignment="1">
      <alignment horizontal="center" vertical="center" wrapText="1"/>
    </xf>
    <xf numFmtId="0" fontId="22" fillId="8" borderId="8" xfId="0" applyFont="1" applyFill="1" applyBorder="1" applyAlignment="1">
      <alignment horizontal="center" vertical="center" wrapText="1"/>
    </xf>
    <xf numFmtId="0" fontId="22" fillId="8" borderId="4" xfId="0" applyFont="1" applyFill="1" applyBorder="1" applyAlignment="1">
      <alignment horizontal="center" vertical="center" wrapText="1"/>
    </xf>
    <xf numFmtId="0" fontId="22" fillId="8" borderId="7" xfId="0" applyFont="1" applyFill="1" applyBorder="1" applyAlignment="1">
      <alignment horizontal="center" vertical="center" wrapText="1"/>
    </xf>
    <xf numFmtId="0" fontId="22" fillId="8" borderId="57" xfId="0" applyFont="1" applyFill="1" applyBorder="1" applyAlignment="1">
      <alignment horizontal="center" vertical="center" wrapText="1"/>
    </xf>
    <xf numFmtId="0" fontId="22" fillId="8" borderId="58" xfId="0" applyFont="1" applyFill="1" applyBorder="1" applyAlignment="1">
      <alignment horizontal="center" vertical="center" wrapText="1"/>
    </xf>
    <xf numFmtId="0" fontId="22" fillId="9" borderId="26" xfId="0" applyFont="1" applyFill="1" applyBorder="1" applyAlignment="1">
      <alignment horizontal="center" vertical="center" wrapText="1"/>
    </xf>
    <xf numFmtId="0" fontId="22" fillId="9" borderId="23" xfId="0" applyFont="1" applyFill="1" applyBorder="1" applyAlignment="1">
      <alignment horizontal="center" vertical="center" wrapText="1"/>
    </xf>
    <xf numFmtId="0" fontId="22" fillId="9" borderId="28" xfId="0" applyFont="1" applyFill="1" applyBorder="1" applyAlignment="1">
      <alignment horizontal="center" vertical="center" wrapText="1"/>
    </xf>
    <xf numFmtId="0" fontId="22" fillId="9" borderId="59" xfId="0" applyFont="1" applyFill="1" applyBorder="1" applyAlignment="1">
      <alignment horizontal="center" vertical="center" wrapText="1"/>
    </xf>
    <xf numFmtId="0" fontId="22" fillId="9" borderId="61" xfId="0" applyFont="1" applyFill="1" applyBorder="1" applyAlignment="1">
      <alignment horizontal="center" vertical="center" wrapText="1"/>
    </xf>
    <xf numFmtId="0" fontId="22" fillId="9" borderId="54" xfId="0" applyFont="1" applyFill="1" applyBorder="1" applyAlignment="1">
      <alignment horizontal="center" vertical="center" wrapText="1"/>
    </xf>
    <xf numFmtId="0" fontId="22" fillId="9" borderId="55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2" xr:uid="{00000000-0005-0000-0000-000001000000}"/>
    <cellStyle name="Normal 2 2" xfId="4" xr:uid="{00000000-0005-0000-0000-000002000000}"/>
    <cellStyle name="Percent" xfId="1" builtinId="5"/>
    <cellStyle name="Percent 2" xfId="3" xr:uid="{00000000-0005-0000-0000-000004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2060"/>
      </font>
      <fill>
        <patternFill>
          <bgColor rgb="FF00206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eetMetadata" Target="metadata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21619</xdr:colOff>
      <xdr:row>0</xdr:row>
      <xdr:rowOff>198852</xdr:rowOff>
    </xdr:from>
    <xdr:to>
      <xdr:col>1</xdr:col>
      <xdr:colOff>913999</xdr:colOff>
      <xdr:row>0</xdr:row>
      <xdr:rowOff>965307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C009356-A610-2B47-A5AE-133D85E10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5919" y="198852"/>
          <a:ext cx="892380" cy="76645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2714625</xdr:colOff>
      <xdr:row>0</xdr:row>
      <xdr:rowOff>1362075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4B7A1706-BBAF-45F9-88C5-2818A350A0A7}"/>
            </a:ext>
          </a:extLst>
        </xdr:cNvPr>
        <xdr:cNvSpPr txBox="1"/>
      </xdr:nvSpPr>
      <xdr:spPr>
        <a:xfrm>
          <a:off x="1028700" y="0"/>
          <a:ext cx="2714625" cy="1362075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="" xmlns:ma14="http://schemas.microsoft.com/office/mac/drawingml/2011/main"/>
          </a:ext>
        </a:extLst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lvl="0" indent="0" defTabSz="914400" eaLnBrk="1" fontAlgn="auto" latinLnBrk="0" hangingPunct="1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400" b="0" i="0" u="none" strike="noStrike" kern="0" cap="none" spc="0" normalizeH="0" baseline="0" noProof="0">
              <a:ln>
                <a:noFill/>
              </a:ln>
              <a:solidFill>
                <a:srgbClr val="1E257E"/>
              </a:solidFill>
              <a:effectLst/>
              <a:uLnTx/>
              <a:uFillTx/>
              <a:latin typeface="Arial"/>
              <a:ea typeface="Batang"/>
              <a:cs typeface="Cordia New"/>
            </a:rPr>
            <a:t>PROGRAMME D'INCUBATION/FONDS DE DEFIS POUR LA CUISSON PROPRE EN RDC</a:t>
          </a:r>
          <a:endParaRPr kumimoji="0" lang="en-GB" sz="1600" b="0" i="0" u="none" strike="noStrike" kern="0" cap="none" spc="0" normalizeH="0" baseline="0" noProof="0">
            <a:ln>
              <a:noFill/>
            </a:ln>
            <a:solidFill>
              <a:srgbClr val="1E257E"/>
            </a:solidFill>
            <a:effectLst/>
            <a:uLnTx/>
            <a:uFillTx/>
            <a:latin typeface="Arial"/>
            <a:ea typeface="Batang"/>
            <a:cs typeface="Cordia New"/>
          </a:endParaRPr>
        </a:p>
        <a:p>
          <a:pPr marL="0" marR="0" lvl="0" indent="0" defTabSz="914400" eaLnBrk="1" fontAlgn="auto" latinLnBrk="0" hangingPunct="1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600" b="1" i="1" u="none" strike="noStrike" kern="0" cap="none" spc="0" normalizeH="0" baseline="0" noProof="0">
              <a:ln>
                <a:noFill/>
              </a:ln>
              <a:solidFill>
                <a:srgbClr val="1E257E"/>
              </a:solidFill>
              <a:effectLst/>
              <a:uLnTx/>
              <a:uFillTx/>
              <a:latin typeface="Arial"/>
              <a:ea typeface="Batang"/>
              <a:cs typeface="Cordia New"/>
            </a:rPr>
            <a:t>Plan de travail</a:t>
          </a:r>
          <a:endParaRPr kumimoji="0" lang="en-CA" sz="1400" b="1" i="1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Batang"/>
            <a:cs typeface="Cord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98425</xdr:rowOff>
    </xdr:from>
    <xdr:to>
      <xdr:col>1</xdr:col>
      <xdr:colOff>900000</xdr:colOff>
      <xdr:row>3</xdr:row>
      <xdr:rowOff>322785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AE393C3-F9DA-2A4C-B816-4B8236525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7160" y="220345"/>
          <a:ext cx="900000" cy="77300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1</xdr:rowOff>
    </xdr:from>
    <xdr:to>
      <xdr:col>2</xdr:col>
      <xdr:colOff>3692788</xdr:colOff>
      <xdr:row>3</xdr:row>
      <xdr:rowOff>561976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43E40CB1-1040-464F-ABB6-E87A36EF6997}"/>
            </a:ext>
          </a:extLst>
        </xdr:cNvPr>
        <xdr:cNvSpPr txBox="1"/>
      </xdr:nvSpPr>
      <xdr:spPr>
        <a:xfrm>
          <a:off x="1162050" y="123826"/>
          <a:ext cx="3692788" cy="1104900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="" xmlns:ma14="http://schemas.microsoft.com/office/mac/drawingml/2011/main"/>
          </a:ext>
        </a:extLst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lvl="0" indent="0" defTabSz="914400" eaLnBrk="1" fontAlgn="auto" latinLnBrk="0" hangingPunct="1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400" b="0" i="0" u="none" strike="noStrike" kern="0" cap="none" spc="0" normalizeH="0" baseline="0" noProof="0">
              <a:ln>
                <a:noFill/>
              </a:ln>
              <a:solidFill>
                <a:srgbClr val="1E257E"/>
              </a:solidFill>
              <a:effectLst/>
              <a:uLnTx/>
              <a:uFillTx/>
              <a:latin typeface="Arial"/>
              <a:ea typeface="Batang"/>
              <a:cs typeface="Cordia New"/>
            </a:rPr>
            <a:t>PROGRAMME D'INCUBATION/FONDS DE DEFIS POUR LA CUISSON PROPRE EN RDC</a:t>
          </a:r>
        </a:p>
        <a:p>
          <a:pPr marL="0" marR="0" lvl="0" indent="0" defTabSz="914400" eaLnBrk="1" fontAlgn="auto" latinLnBrk="0" hangingPunct="1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600" b="1" i="1" u="none" strike="noStrike" kern="0" cap="none" spc="0" normalizeH="0" baseline="0" noProof="0">
              <a:ln>
                <a:noFill/>
              </a:ln>
              <a:solidFill>
                <a:srgbClr val="1E257E"/>
              </a:solidFill>
              <a:effectLst/>
              <a:uLnTx/>
              <a:uFillTx/>
              <a:latin typeface="Arial"/>
              <a:ea typeface="Batang"/>
              <a:cs typeface="Cordia New"/>
            </a:rPr>
            <a:t>Budget</a:t>
          </a:r>
          <a:endParaRPr kumimoji="0" lang="en-CA" sz="1400" b="1" i="1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Batang"/>
            <a:cs typeface="Cordia New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269875</xdr:colOff>
      <xdr:row>0</xdr:row>
      <xdr:rowOff>285750</xdr:rowOff>
    </xdr:from>
    <xdr:to>
      <xdr:col>1</xdr:col>
      <xdr:colOff>1169875</xdr:colOff>
      <xdr:row>0</xdr:row>
      <xdr:rowOff>1058750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91B7A6-FC73-8B49-B61A-330CCE1F7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67995" y="285750"/>
          <a:ext cx="900000" cy="773000"/>
        </a:xfrm>
        <a:prstGeom prst="rect">
          <a:avLst/>
        </a:prstGeom>
      </xdr:spPr>
    </xdr:pic>
    <xdr:clientData/>
  </xdr:twoCellAnchor>
  <xdr:twoCellAnchor>
    <xdr:from>
      <xdr:col>1</xdr:col>
      <xdr:colOff>1280849</xdr:colOff>
      <xdr:row>0</xdr:row>
      <xdr:rowOff>12470</xdr:rowOff>
    </xdr:from>
    <xdr:to>
      <xdr:col>2</xdr:col>
      <xdr:colOff>2116137</xdr:colOff>
      <xdr:row>0</xdr:row>
      <xdr:rowOff>1426369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3DE48F6-CDAE-D944-BBFB-B315E2647147}"/>
            </a:ext>
          </a:extLst>
        </xdr:cNvPr>
        <xdr:cNvSpPr txBox="1"/>
      </xdr:nvSpPr>
      <xdr:spPr>
        <a:xfrm>
          <a:off x="1471349" y="12470"/>
          <a:ext cx="3692788" cy="1413899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="" xmlns:ma14="http://schemas.microsoft.com/office/mac/drawingml/2011/main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lvl="0" indent="0" defTabSz="914400" eaLnBrk="1" fontAlgn="auto" latinLnBrk="0" hangingPunct="1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400" b="0" i="0" u="none" strike="noStrike" kern="0" cap="none" spc="0" normalizeH="0" baseline="0" noProof="0">
              <a:ln>
                <a:noFill/>
              </a:ln>
              <a:solidFill>
                <a:srgbClr val="1E257E"/>
              </a:solidFill>
              <a:effectLst/>
              <a:uLnTx/>
              <a:uFillTx/>
              <a:latin typeface="Arial"/>
              <a:ea typeface="Batang"/>
              <a:cs typeface="Cordia New"/>
            </a:rPr>
            <a:t>PROGRAMME D'INCUBATION/FONDS DE DEFIS POUR LA CUISSON PROPRE EN RDC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en-GB" sz="1600" b="1" i="1">
              <a:solidFill>
                <a:srgbClr val="1E257E"/>
              </a:solidFill>
              <a:effectLst/>
              <a:latin typeface="Arial"/>
              <a:ea typeface="Batang"/>
              <a:cs typeface="Cordia New"/>
            </a:rPr>
            <a:t>Targets de vente</a:t>
          </a:r>
          <a:endParaRPr lang="en-CA" sz="1400" b="1" i="1">
            <a:effectLst/>
            <a:ea typeface="Batang"/>
            <a:cs typeface="Cordia New"/>
          </a:endParaRPr>
        </a:p>
      </xdr:txBody>
    </xdr:sp>
    <xdr:clientData/>
  </xdr:twoCellAnchor>
  <xdr:twoCellAnchor>
    <xdr:from>
      <xdr:col>3</xdr:col>
      <xdr:colOff>71438</xdr:colOff>
      <xdr:row>0</xdr:row>
      <xdr:rowOff>222250</xdr:rowOff>
    </xdr:from>
    <xdr:to>
      <xdr:col>9</xdr:col>
      <xdr:colOff>111125</xdr:colOff>
      <xdr:row>0</xdr:row>
      <xdr:rowOff>1603375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10874107-13EF-C445-A3E5-C5D1BFFAC2E1}"/>
            </a:ext>
          </a:extLst>
        </xdr:cNvPr>
        <xdr:cNvSpPr txBox="1"/>
      </xdr:nvSpPr>
      <xdr:spPr>
        <a:xfrm>
          <a:off x="7655719" y="222250"/>
          <a:ext cx="10445750" cy="1381125"/>
        </a:xfrm>
        <a:prstGeom prst="rect">
          <a:avLst/>
        </a:prstGeom>
        <a:solidFill>
          <a:srgbClr val="FFFF00"/>
        </a:solidFill>
        <a:ln>
          <a:noFill/>
        </a:ln>
        <a:effectLst/>
        <a:extLst>
          <a:ext uri="{C572A759-6A51-4108-AA02-DFA0A04FC94B}">
            <ma14:wrappingTextBoxFlag xmlns="" xmlns:ma14="http://schemas.microsoft.com/office/mac/drawingml/2011/main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en-GB" sz="1600" b="0" i="0">
              <a:solidFill>
                <a:srgbClr val="FF0000"/>
              </a:solidFill>
              <a:effectLst/>
              <a:latin typeface="Arial"/>
              <a:ea typeface="Batang"/>
              <a:cs typeface="Cordia New"/>
            </a:rPr>
            <a:t>Veuillez</a:t>
          </a:r>
          <a:r>
            <a:rPr lang="en-GB" sz="1600" b="0" i="0" baseline="0">
              <a:solidFill>
                <a:srgbClr val="FF0000"/>
              </a:solidFill>
              <a:effectLst/>
              <a:latin typeface="Arial"/>
              <a:ea typeface="Batang"/>
              <a:cs typeface="Cordia New"/>
            </a:rPr>
            <a:t> mettre l'objectif de vente par produit.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en-GB" sz="1600" b="0" i="0" baseline="0">
              <a:solidFill>
                <a:srgbClr val="FF0000"/>
              </a:solidFill>
              <a:effectLst/>
              <a:latin typeface="Arial"/>
              <a:ea typeface="Batang"/>
              <a:cs typeface="Cordia New"/>
            </a:rPr>
            <a:t>Veuillez complèter les sections importantes uniquement.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en-GB" sz="1600" b="0" i="0" baseline="0">
              <a:solidFill>
                <a:srgbClr val="FF0000"/>
              </a:solidFill>
              <a:effectLst/>
              <a:latin typeface="Arial"/>
              <a:ea typeface="Batang"/>
              <a:cs typeface="Cordia New"/>
            </a:rPr>
            <a:t>Veullez noter que le nombre doit répresenter le nombre d'unités vendues, pas le nombre d'unités fabriquées.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269875</xdr:colOff>
      <xdr:row>0</xdr:row>
      <xdr:rowOff>285750</xdr:rowOff>
    </xdr:from>
    <xdr:to>
      <xdr:col>1</xdr:col>
      <xdr:colOff>1169875</xdr:colOff>
      <xdr:row>0</xdr:row>
      <xdr:rowOff>1058750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84180C-DCC3-0E45-AA12-39077A127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67995" y="285750"/>
          <a:ext cx="900000" cy="773000"/>
        </a:xfrm>
        <a:prstGeom prst="rect">
          <a:avLst/>
        </a:prstGeom>
      </xdr:spPr>
    </xdr:pic>
    <xdr:clientData/>
  </xdr:twoCellAnchor>
  <xdr:twoCellAnchor>
    <xdr:from>
      <xdr:col>1</xdr:col>
      <xdr:colOff>1272118</xdr:colOff>
      <xdr:row>0</xdr:row>
      <xdr:rowOff>90715</xdr:rowOff>
    </xdr:from>
    <xdr:to>
      <xdr:col>2</xdr:col>
      <xdr:colOff>2095500</xdr:colOff>
      <xdr:row>0</xdr:row>
      <xdr:rowOff>1090295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C39B4FE-5144-A84D-92A9-8E5665B05A2A}"/>
            </a:ext>
          </a:extLst>
        </xdr:cNvPr>
        <xdr:cNvSpPr txBox="1"/>
      </xdr:nvSpPr>
      <xdr:spPr>
        <a:xfrm>
          <a:off x="1462618" y="90715"/>
          <a:ext cx="3680882" cy="999580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="" xmlns:ma14="http://schemas.microsoft.com/office/mac/drawingml/2011/main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lvl="0" indent="0" defTabSz="914400" eaLnBrk="1" fontAlgn="auto" latinLnBrk="0" hangingPunct="1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400" b="0" i="0" u="none" strike="noStrike" kern="0" cap="none" spc="0" normalizeH="0" baseline="0" noProof="0">
              <a:ln>
                <a:noFill/>
              </a:ln>
              <a:solidFill>
                <a:srgbClr val="1E257E"/>
              </a:solidFill>
              <a:effectLst/>
              <a:uLnTx/>
              <a:uFillTx/>
              <a:latin typeface="Arial"/>
              <a:ea typeface="Batang"/>
              <a:cs typeface="Cordia New"/>
            </a:rPr>
            <a:t>PROGRAMME D'INCUBATION/FONDS DE DEFIS POUR LA CUISSON PROPRE EN RDC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en-GB" sz="1600" b="1" i="1">
              <a:solidFill>
                <a:srgbClr val="1E257E"/>
              </a:solidFill>
              <a:effectLst/>
              <a:latin typeface="Arial"/>
              <a:ea typeface="Batang"/>
              <a:cs typeface="Cordia New"/>
            </a:rPr>
            <a:t>Objectifs</a:t>
          </a:r>
          <a:r>
            <a:rPr lang="en-GB" sz="1600" b="1" i="1" baseline="0">
              <a:solidFill>
                <a:srgbClr val="1E257E"/>
              </a:solidFill>
              <a:effectLst/>
              <a:latin typeface="Arial"/>
              <a:ea typeface="Batang"/>
              <a:cs typeface="Cordia New"/>
            </a:rPr>
            <a:t> de</a:t>
          </a:r>
          <a:r>
            <a:rPr lang="en-GB" sz="1600" b="1" i="1">
              <a:solidFill>
                <a:srgbClr val="1E257E"/>
              </a:solidFill>
              <a:effectLst/>
              <a:latin typeface="Arial"/>
              <a:ea typeface="Batang"/>
              <a:cs typeface="Cordia New"/>
            </a:rPr>
            <a:t> Création d'Emplois</a:t>
          </a:r>
          <a:endParaRPr lang="en-CA" sz="1400" b="1" i="1">
            <a:effectLst/>
            <a:ea typeface="Batang"/>
            <a:cs typeface="Cordia New"/>
          </a:endParaRPr>
        </a:p>
      </xdr:txBody>
    </xdr:sp>
    <xdr:clientData/>
  </xdr:twoCellAnchor>
  <xdr:twoCellAnchor>
    <xdr:from>
      <xdr:col>2</xdr:col>
      <xdr:colOff>2333625</xdr:colOff>
      <xdr:row>0</xdr:row>
      <xdr:rowOff>111125</xdr:rowOff>
    </xdr:from>
    <xdr:to>
      <xdr:col>6</xdr:col>
      <xdr:colOff>1349375</xdr:colOff>
      <xdr:row>0</xdr:row>
      <xdr:rowOff>1492250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8537DC67-66CA-F847-89D6-AE02FDCB8BA8}"/>
            </a:ext>
          </a:extLst>
        </xdr:cNvPr>
        <xdr:cNvSpPr txBox="1"/>
      </xdr:nvSpPr>
      <xdr:spPr>
        <a:xfrm>
          <a:off x="5397500" y="111125"/>
          <a:ext cx="7985125" cy="1381125"/>
        </a:xfrm>
        <a:prstGeom prst="rect">
          <a:avLst/>
        </a:prstGeom>
        <a:solidFill>
          <a:srgbClr val="FFFF00"/>
        </a:solidFill>
        <a:ln>
          <a:noFill/>
        </a:ln>
        <a:effectLst/>
        <a:extLst>
          <a:ext uri="{C572A759-6A51-4108-AA02-DFA0A04FC94B}">
            <ma14:wrappingTextBoxFlag xmlns="" xmlns:ma14="http://schemas.microsoft.com/office/mac/drawingml/2011/main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en-GB" sz="1600" b="0" i="0">
              <a:solidFill>
                <a:srgbClr val="FF0000"/>
              </a:solidFill>
              <a:effectLst/>
              <a:latin typeface="Arial"/>
              <a:ea typeface="Batang"/>
              <a:cs typeface="Cordia New"/>
            </a:rPr>
            <a:t>La création d'emplois</a:t>
          </a:r>
          <a:r>
            <a:rPr lang="en-GB" sz="1600" b="0" i="0" baseline="0">
              <a:solidFill>
                <a:srgbClr val="FF0000"/>
              </a:solidFill>
              <a:effectLst/>
              <a:latin typeface="Arial"/>
              <a:ea typeface="Batang"/>
              <a:cs typeface="Cordia New"/>
            </a:rPr>
            <a:t>, particulièrement pour les femmes et les jeunes, devrait être un impact clé du projet. Veuillez détailler les emplois que vous penser créer pendant la période du projet. Veuillez détailler quel % des emplois sera pour les femmes et jeunes.  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en-GB" sz="1600" b="0" i="0" baseline="0">
              <a:solidFill>
                <a:srgbClr val="FF0000"/>
              </a:solidFill>
              <a:effectLst/>
              <a:latin typeface="Arial"/>
              <a:ea typeface="Batang"/>
              <a:cs typeface="Cordia New"/>
            </a:rPr>
            <a:t>Ceci doit seulement compter les emplois créer en RD Congo</a:t>
          </a:r>
          <a:endParaRPr lang="en-CA" sz="1400" b="1" i="1">
            <a:solidFill>
              <a:srgbClr val="FF0000"/>
            </a:solidFill>
            <a:effectLst/>
            <a:ea typeface="Batang"/>
            <a:cs typeface="Cord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:\C:\Users\Gina\AppData\Local\Microsoft\Windows\Temporary%20Internet%20Files\Content.IE5\R84TCNPC\Copy%20of%20CleanStart%20Challenge%20EOI%20Evaluation%20Tool%20for%20IC_v4_25%20septvw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:\C:\Users\Owner\Downloads\EOI_Initial%20screening%20tool_22%20Sept%202015_final_eduard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:\C:\Users\eduardoappleyard\Documents\02_Consulting%20Work\01_UNCDF\RECF_Solar_Window\EOI%20Stage%20\EOI%20Grading\Completed%20Eligibility%20Check\Screening_EA_GR_24-09-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ummary Score Sheet"/>
      <sheetName val="EOI#1 Worksheet"/>
      <sheetName val="EOI#2 Worksheet"/>
      <sheetName val="EOI#3 Worksheet"/>
      <sheetName val="Sheet1"/>
    </sheetNames>
    <sheetDataSet>
      <sheetData sheetId="0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creening Tool Final"/>
      <sheetName val="old draft"/>
    </sheetNames>
    <sheetDataSet>
      <sheetData sheetId="0">
        <row r="2">
          <cell r="A2" t="str">
            <v>Biomass</v>
          </cell>
          <cell r="F2" t="str">
            <v>Yes</v>
          </cell>
          <cell r="H2" t="str">
            <v>Energy Enterprise</v>
          </cell>
        </row>
        <row r="3">
          <cell r="A3" t="str">
            <v>Briquettes</v>
          </cell>
          <cell r="F3" t="str">
            <v>No</v>
          </cell>
          <cell r="H3" t="str">
            <v>Finance</v>
          </cell>
        </row>
        <row r="4">
          <cell r="A4" t="str">
            <v>Improved cookstoves -household</v>
          </cell>
          <cell r="H4" t="str">
            <v>Other</v>
          </cell>
        </row>
        <row r="5">
          <cell r="A5" t="str">
            <v>Improved cookstoves -institutional</v>
          </cell>
        </row>
        <row r="6">
          <cell r="A6" t="str">
            <v>Solar Lanterns</v>
          </cell>
        </row>
        <row r="7">
          <cell r="A7" t="str">
            <v>Solar Home Systems</v>
          </cell>
        </row>
        <row r="8">
          <cell r="A8" t="str">
            <v>Solar MiniGrids</v>
          </cell>
        </row>
        <row r="9">
          <cell r="A9" t="str">
            <v>Solar Other</v>
          </cell>
        </row>
        <row r="10">
          <cell r="A10" t="str">
            <v>Microhydro</v>
          </cell>
        </row>
        <row r="11">
          <cell r="A11" t="str">
            <v>Minigrids</v>
          </cell>
        </row>
        <row r="12">
          <cell r="A12" t="str">
            <v>LPG</v>
          </cell>
        </row>
        <row r="13">
          <cell r="A13" t="str">
            <v>Various</v>
          </cell>
        </row>
        <row r="14">
          <cell r="A14" t="str">
            <v>Other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 Screening Tool"/>
      <sheetName val="Summary"/>
      <sheetName val="EA GR Evaluation"/>
      <sheetName val="GR Screening Tool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7"/>
  <sheetViews>
    <sheetView tabSelected="1" zoomScale="80" zoomScaleNormal="80" workbookViewId="0">
      <pane xSplit="3" ySplit="5" topLeftCell="D6" activePane="bottomRight" state="frozen"/>
      <selection pane="topRight" activeCell="D1" sqref="D1"/>
      <selection pane="bottomLeft" activeCell="A7" sqref="A7"/>
      <selection pane="bottomRight" activeCell="M1" sqref="M1"/>
    </sheetView>
  </sheetViews>
  <sheetFormatPr defaultColWidth="10.796875" defaultRowHeight="15.6" x14ac:dyDescent="0.3"/>
  <cols>
    <col min="1" max="1" width="1.5" style="3" customWidth="1"/>
    <col min="2" max="2" width="12" style="3" bestFit="1" customWidth="1"/>
    <col min="3" max="3" width="36" style="3" customWidth="1"/>
    <col min="4" max="4" width="43.296875" style="3" customWidth="1"/>
    <col min="5" max="12" width="8.296875" style="3" customWidth="1"/>
    <col min="13" max="13" width="33.5" style="3" customWidth="1"/>
    <col min="14" max="14" width="34.796875" style="3" customWidth="1"/>
    <col min="15" max="16384" width="10.796875" style="3"/>
  </cols>
  <sheetData>
    <row r="1" spans="2:14" ht="111" customHeight="1" thickBot="1" x14ac:dyDescent="0.35">
      <c r="D1" s="207" t="s">
        <v>126</v>
      </c>
      <c r="E1" s="242" t="s">
        <v>28</v>
      </c>
      <c r="F1" s="242"/>
      <c r="G1" s="242"/>
      <c r="H1" s="242"/>
      <c r="I1" s="242"/>
      <c r="J1" s="242"/>
      <c r="K1" s="242"/>
      <c r="L1" s="242"/>
    </row>
    <row r="2" spans="2:14" s="1" customFormat="1" ht="16.2" thickBot="1" x14ac:dyDescent="0.35">
      <c r="B2" s="243" t="s">
        <v>72</v>
      </c>
      <c r="C2" s="249" t="s">
        <v>29</v>
      </c>
      <c r="D2" s="239" t="s">
        <v>73</v>
      </c>
      <c r="E2" s="246">
        <v>2020</v>
      </c>
      <c r="F2" s="247"/>
      <c r="G2" s="247"/>
      <c r="H2" s="247"/>
      <c r="I2" s="247">
        <v>2021</v>
      </c>
      <c r="J2" s="247"/>
      <c r="K2" s="247"/>
      <c r="L2" s="248"/>
      <c r="M2" s="233" t="s">
        <v>75</v>
      </c>
      <c r="N2" s="236" t="s">
        <v>76</v>
      </c>
    </row>
    <row r="3" spans="2:14" s="18" customFormat="1" ht="16.05" customHeight="1" x14ac:dyDescent="0.3">
      <c r="B3" s="244"/>
      <c r="C3" s="250"/>
      <c r="D3" s="240"/>
      <c r="E3" s="126" t="s">
        <v>3</v>
      </c>
      <c r="F3" s="127" t="s">
        <v>0</v>
      </c>
      <c r="G3" s="127" t="s">
        <v>1</v>
      </c>
      <c r="H3" s="127" t="s">
        <v>2</v>
      </c>
      <c r="I3" s="127" t="s">
        <v>3</v>
      </c>
      <c r="J3" s="127" t="s">
        <v>0</v>
      </c>
      <c r="K3" s="127" t="s">
        <v>1</v>
      </c>
      <c r="L3" s="128" t="s">
        <v>2</v>
      </c>
      <c r="M3" s="234"/>
      <c r="N3" s="237"/>
    </row>
    <row r="4" spans="2:14" s="1" customFormat="1" ht="29.25" customHeight="1" x14ac:dyDescent="0.3">
      <c r="B4" s="244"/>
      <c r="C4" s="250"/>
      <c r="D4" s="240"/>
      <c r="E4" s="129">
        <v>43831</v>
      </c>
      <c r="F4" s="130">
        <v>43922</v>
      </c>
      <c r="G4" s="130">
        <v>44013</v>
      </c>
      <c r="H4" s="130">
        <v>44105</v>
      </c>
      <c r="I4" s="130">
        <v>44197</v>
      </c>
      <c r="J4" s="130">
        <v>44287</v>
      </c>
      <c r="K4" s="130">
        <v>44378</v>
      </c>
      <c r="L4" s="131">
        <v>44470</v>
      </c>
      <c r="M4" s="234"/>
      <c r="N4" s="237"/>
    </row>
    <row r="5" spans="2:14" s="2" customFormat="1" ht="62.25" customHeight="1" thickBot="1" x14ac:dyDescent="0.35">
      <c r="B5" s="245"/>
      <c r="C5" s="251"/>
      <c r="D5" s="241"/>
      <c r="E5" s="132">
        <v>43921</v>
      </c>
      <c r="F5" s="133">
        <v>44012</v>
      </c>
      <c r="G5" s="133">
        <v>44104</v>
      </c>
      <c r="H5" s="133">
        <v>44196</v>
      </c>
      <c r="I5" s="133">
        <v>44286</v>
      </c>
      <c r="J5" s="133">
        <v>44377</v>
      </c>
      <c r="K5" s="133">
        <v>44469</v>
      </c>
      <c r="L5" s="134">
        <v>44561</v>
      </c>
      <c r="M5" s="235"/>
      <c r="N5" s="238"/>
    </row>
    <row r="6" spans="2:14" s="2" customFormat="1" ht="111" customHeight="1" x14ac:dyDescent="0.3">
      <c r="B6" s="23" t="s">
        <v>74</v>
      </c>
      <c r="C6" s="101" t="s">
        <v>27</v>
      </c>
      <c r="D6" s="102" t="s">
        <v>78</v>
      </c>
      <c r="E6" s="103" t="s">
        <v>10</v>
      </c>
      <c r="F6" s="103" t="s">
        <v>10</v>
      </c>
      <c r="G6" s="104"/>
      <c r="H6" s="104"/>
      <c r="I6" s="104"/>
      <c r="J6" s="104"/>
      <c r="K6" s="104"/>
      <c r="L6" s="105"/>
      <c r="M6" s="227" t="s">
        <v>77</v>
      </c>
      <c r="N6" s="230" t="s">
        <v>77</v>
      </c>
    </row>
    <row r="7" spans="2:14" s="2" customFormat="1" ht="44.25" customHeight="1" x14ac:dyDescent="0.3">
      <c r="B7" s="20" t="s">
        <v>12</v>
      </c>
      <c r="C7" s="106" t="s">
        <v>27</v>
      </c>
      <c r="D7" s="107" t="s">
        <v>27</v>
      </c>
      <c r="E7" s="108" t="s">
        <v>10</v>
      </c>
      <c r="F7" s="108" t="s">
        <v>10</v>
      </c>
      <c r="G7" s="109"/>
      <c r="H7" s="109"/>
      <c r="I7" s="109"/>
      <c r="J7" s="109"/>
      <c r="K7" s="109"/>
      <c r="L7" s="110"/>
      <c r="M7" s="228"/>
      <c r="N7" s="231"/>
    </row>
    <row r="8" spans="2:14" s="2" customFormat="1" ht="44.25" customHeight="1" x14ac:dyDescent="0.3">
      <c r="B8" s="20" t="s">
        <v>13</v>
      </c>
      <c r="C8" s="106" t="s">
        <v>27</v>
      </c>
      <c r="D8" s="107" t="s">
        <v>27</v>
      </c>
      <c r="E8" s="108" t="s">
        <v>10</v>
      </c>
      <c r="F8" s="108" t="s">
        <v>10</v>
      </c>
      <c r="G8" s="109"/>
      <c r="H8" s="109"/>
      <c r="I8" s="109"/>
      <c r="J8" s="109"/>
      <c r="K8" s="109"/>
      <c r="L8" s="110"/>
      <c r="M8" s="228"/>
      <c r="N8" s="231"/>
    </row>
    <row r="9" spans="2:14" s="2" customFormat="1" ht="44.25" customHeight="1" thickBot="1" x14ac:dyDescent="0.35">
      <c r="B9" s="21" t="s">
        <v>14</v>
      </c>
      <c r="C9" s="111" t="s">
        <v>27</v>
      </c>
      <c r="D9" s="112" t="s">
        <v>27</v>
      </c>
      <c r="E9" s="113" t="s">
        <v>10</v>
      </c>
      <c r="F9" s="113" t="s">
        <v>10</v>
      </c>
      <c r="G9" s="114"/>
      <c r="H9" s="114"/>
      <c r="I9" s="114"/>
      <c r="J9" s="114"/>
      <c r="K9" s="114"/>
      <c r="L9" s="115"/>
      <c r="M9" s="229"/>
      <c r="N9" s="232"/>
    </row>
    <row r="10" spans="2:14" s="2" customFormat="1" ht="44.25" customHeight="1" x14ac:dyDescent="0.3">
      <c r="B10" s="22" t="s">
        <v>79</v>
      </c>
      <c r="C10" s="116" t="s">
        <v>27</v>
      </c>
      <c r="D10" s="117" t="s">
        <v>27</v>
      </c>
      <c r="E10" s="103" t="s">
        <v>10</v>
      </c>
      <c r="F10" s="104" t="s">
        <v>10</v>
      </c>
      <c r="G10" s="104"/>
      <c r="H10" s="104"/>
      <c r="I10" s="104"/>
      <c r="J10" s="104"/>
      <c r="K10" s="118"/>
      <c r="L10" s="119"/>
      <c r="M10" s="227" t="s">
        <v>77</v>
      </c>
      <c r="N10" s="230" t="s">
        <v>77</v>
      </c>
    </row>
    <row r="11" spans="2:14" s="2" customFormat="1" ht="44.25" customHeight="1" x14ac:dyDescent="0.3">
      <c r="B11" s="20" t="s">
        <v>15</v>
      </c>
      <c r="C11" s="106" t="s">
        <v>27</v>
      </c>
      <c r="D11" s="107" t="s">
        <v>27</v>
      </c>
      <c r="E11" s="108"/>
      <c r="F11" s="109"/>
      <c r="G11" s="109"/>
      <c r="H11" s="109"/>
      <c r="I11" s="109"/>
      <c r="J11" s="109"/>
      <c r="K11" s="120"/>
      <c r="L11" s="121"/>
      <c r="M11" s="228"/>
      <c r="N11" s="231"/>
    </row>
    <row r="12" spans="2:14" s="2" customFormat="1" ht="44.25" customHeight="1" x14ac:dyDescent="0.3">
      <c r="B12" s="20" t="s">
        <v>16</v>
      </c>
      <c r="C12" s="106" t="s">
        <v>27</v>
      </c>
      <c r="D12" s="107" t="s">
        <v>27</v>
      </c>
      <c r="E12" s="108"/>
      <c r="F12" s="109"/>
      <c r="G12" s="109"/>
      <c r="H12" s="109"/>
      <c r="I12" s="109"/>
      <c r="J12" s="109"/>
      <c r="K12" s="122"/>
      <c r="L12" s="123"/>
      <c r="M12" s="228"/>
      <c r="N12" s="231"/>
    </row>
    <row r="13" spans="2:14" s="2" customFormat="1" ht="44.25" customHeight="1" thickBot="1" x14ac:dyDescent="0.35">
      <c r="B13" s="21" t="s">
        <v>17</v>
      </c>
      <c r="C13" s="111" t="s">
        <v>27</v>
      </c>
      <c r="D13" s="112" t="s">
        <v>27</v>
      </c>
      <c r="E13" s="113"/>
      <c r="F13" s="114"/>
      <c r="G13" s="114"/>
      <c r="H13" s="114"/>
      <c r="I13" s="114"/>
      <c r="J13" s="114"/>
      <c r="K13" s="124"/>
      <c r="L13" s="125"/>
      <c r="M13" s="229"/>
      <c r="N13" s="232"/>
    </row>
    <row r="14" spans="2:14" s="2" customFormat="1" ht="44.25" customHeight="1" x14ac:dyDescent="0.3">
      <c r="B14" s="22" t="s">
        <v>80</v>
      </c>
      <c r="C14" s="116" t="s">
        <v>27</v>
      </c>
      <c r="D14" s="117" t="s">
        <v>27</v>
      </c>
      <c r="E14" s="103"/>
      <c r="F14" s="104"/>
      <c r="G14" s="104"/>
      <c r="H14" s="104"/>
      <c r="I14" s="104"/>
      <c r="J14" s="104"/>
      <c r="K14" s="104"/>
      <c r="L14" s="105"/>
      <c r="M14" s="227" t="s">
        <v>77</v>
      </c>
      <c r="N14" s="230" t="s">
        <v>77</v>
      </c>
    </row>
    <row r="15" spans="2:14" s="2" customFormat="1" ht="44.25" customHeight="1" x14ac:dyDescent="0.3">
      <c r="B15" s="20" t="s">
        <v>18</v>
      </c>
      <c r="C15" s="106" t="s">
        <v>27</v>
      </c>
      <c r="D15" s="107" t="s">
        <v>27</v>
      </c>
      <c r="E15" s="108"/>
      <c r="F15" s="109"/>
      <c r="G15" s="109"/>
      <c r="H15" s="109"/>
      <c r="I15" s="109"/>
      <c r="J15" s="109"/>
      <c r="K15" s="109"/>
      <c r="L15" s="110"/>
      <c r="M15" s="228"/>
      <c r="N15" s="231"/>
    </row>
    <row r="16" spans="2:14" s="2" customFormat="1" ht="44.25" customHeight="1" x14ac:dyDescent="0.3">
      <c r="B16" s="20" t="s">
        <v>19</v>
      </c>
      <c r="C16" s="106" t="s">
        <v>27</v>
      </c>
      <c r="D16" s="107" t="s">
        <v>27</v>
      </c>
      <c r="E16" s="108"/>
      <c r="F16" s="109"/>
      <c r="G16" s="109"/>
      <c r="H16" s="109"/>
      <c r="I16" s="109"/>
      <c r="J16" s="109"/>
      <c r="K16" s="109"/>
      <c r="L16" s="110"/>
      <c r="M16" s="228"/>
      <c r="N16" s="231"/>
    </row>
    <row r="17" spans="2:14" s="2" customFormat="1" ht="44.25" customHeight="1" thickBot="1" x14ac:dyDescent="0.35">
      <c r="B17" s="21" t="s">
        <v>20</v>
      </c>
      <c r="C17" s="111" t="s">
        <v>27</v>
      </c>
      <c r="D17" s="112" t="s">
        <v>27</v>
      </c>
      <c r="E17" s="113"/>
      <c r="F17" s="114"/>
      <c r="G17" s="114"/>
      <c r="H17" s="114"/>
      <c r="I17" s="114"/>
      <c r="J17" s="114"/>
      <c r="K17" s="114"/>
      <c r="L17" s="115"/>
      <c r="M17" s="229"/>
      <c r="N17" s="232"/>
    </row>
    <row r="18" spans="2:14" s="2" customFormat="1" ht="44.25" customHeight="1" x14ac:dyDescent="0.3">
      <c r="B18" s="22" t="s">
        <v>81</v>
      </c>
      <c r="C18" s="116" t="s">
        <v>27</v>
      </c>
      <c r="D18" s="117" t="s">
        <v>27</v>
      </c>
      <c r="E18" s="103"/>
      <c r="F18" s="104"/>
      <c r="G18" s="104"/>
      <c r="H18" s="104"/>
      <c r="I18" s="104"/>
      <c r="J18" s="104"/>
      <c r="K18" s="104"/>
      <c r="L18" s="105"/>
      <c r="M18" s="227" t="s">
        <v>77</v>
      </c>
      <c r="N18" s="230" t="s">
        <v>77</v>
      </c>
    </row>
    <row r="19" spans="2:14" s="2" customFormat="1" ht="44.25" customHeight="1" x14ac:dyDescent="0.3">
      <c r="B19" s="20" t="s">
        <v>21</v>
      </c>
      <c r="C19" s="106" t="s">
        <v>27</v>
      </c>
      <c r="D19" s="107" t="s">
        <v>27</v>
      </c>
      <c r="E19" s="108"/>
      <c r="F19" s="109"/>
      <c r="G19" s="109"/>
      <c r="H19" s="109"/>
      <c r="I19" s="109"/>
      <c r="J19" s="109"/>
      <c r="K19" s="109"/>
      <c r="L19" s="110"/>
      <c r="M19" s="228"/>
      <c r="N19" s="231"/>
    </row>
    <row r="20" spans="2:14" s="2" customFormat="1" ht="44.25" customHeight="1" x14ac:dyDescent="0.3">
      <c r="B20" s="20" t="s">
        <v>22</v>
      </c>
      <c r="C20" s="106" t="s">
        <v>27</v>
      </c>
      <c r="D20" s="107" t="s">
        <v>27</v>
      </c>
      <c r="E20" s="108"/>
      <c r="F20" s="109"/>
      <c r="G20" s="109"/>
      <c r="H20" s="109"/>
      <c r="I20" s="109"/>
      <c r="J20" s="109"/>
      <c r="K20" s="109"/>
      <c r="L20" s="110"/>
      <c r="M20" s="228"/>
      <c r="N20" s="231"/>
    </row>
    <row r="21" spans="2:14" s="2" customFormat="1" ht="44.25" customHeight="1" thickBot="1" x14ac:dyDescent="0.35">
      <c r="B21" s="21" t="s">
        <v>23</v>
      </c>
      <c r="C21" s="111" t="s">
        <v>27</v>
      </c>
      <c r="D21" s="112" t="s">
        <v>27</v>
      </c>
      <c r="E21" s="113"/>
      <c r="F21" s="114"/>
      <c r="G21" s="114"/>
      <c r="H21" s="114"/>
      <c r="I21" s="114"/>
      <c r="J21" s="114"/>
      <c r="K21" s="114"/>
      <c r="L21" s="115"/>
      <c r="M21" s="229"/>
      <c r="N21" s="232"/>
    </row>
    <row r="22" spans="2:14" s="2" customFormat="1" ht="44.25" customHeight="1" x14ac:dyDescent="0.3">
      <c r="B22" s="22" t="s">
        <v>82</v>
      </c>
      <c r="C22" s="116" t="s">
        <v>27</v>
      </c>
      <c r="D22" s="117" t="s">
        <v>27</v>
      </c>
      <c r="E22" s="103"/>
      <c r="F22" s="104"/>
      <c r="G22" s="104"/>
      <c r="H22" s="104"/>
      <c r="I22" s="104"/>
      <c r="J22" s="104"/>
      <c r="K22" s="104"/>
      <c r="L22" s="105"/>
      <c r="M22" s="227" t="s">
        <v>77</v>
      </c>
      <c r="N22" s="230" t="s">
        <v>77</v>
      </c>
    </row>
    <row r="23" spans="2:14" s="2" customFormat="1" ht="44.25" customHeight="1" x14ac:dyDescent="0.3">
      <c r="B23" s="20" t="s">
        <v>24</v>
      </c>
      <c r="C23" s="106" t="s">
        <v>27</v>
      </c>
      <c r="D23" s="107" t="s">
        <v>27</v>
      </c>
      <c r="E23" s="108"/>
      <c r="F23" s="109"/>
      <c r="G23" s="109"/>
      <c r="H23" s="109"/>
      <c r="I23" s="109"/>
      <c r="J23" s="109"/>
      <c r="K23" s="109"/>
      <c r="L23" s="110"/>
      <c r="M23" s="228"/>
      <c r="N23" s="231"/>
    </row>
    <row r="24" spans="2:14" s="2" customFormat="1" ht="44.25" customHeight="1" x14ac:dyDescent="0.3">
      <c r="B24" s="20" t="s">
        <v>25</v>
      </c>
      <c r="C24" s="106" t="s">
        <v>27</v>
      </c>
      <c r="D24" s="107" t="s">
        <v>27</v>
      </c>
      <c r="E24" s="108"/>
      <c r="F24" s="109"/>
      <c r="G24" s="109"/>
      <c r="H24" s="109"/>
      <c r="I24" s="109"/>
      <c r="J24" s="109"/>
      <c r="K24" s="109"/>
      <c r="L24" s="110"/>
      <c r="M24" s="228"/>
      <c r="N24" s="231"/>
    </row>
    <row r="25" spans="2:14" s="2" customFormat="1" ht="44.25" customHeight="1" thickBot="1" x14ac:dyDescent="0.35">
      <c r="B25" s="21" t="s">
        <v>26</v>
      </c>
      <c r="C25" s="111" t="s">
        <v>27</v>
      </c>
      <c r="D25" s="112" t="s">
        <v>27</v>
      </c>
      <c r="E25" s="113"/>
      <c r="F25" s="114"/>
      <c r="G25" s="114"/>
      <c r="H25" s="114"/>
      <c r="I25" s="114"/>
      <c r="J25" s="114"/>
      <c r="K25" s="114"/>
      <c r="L25" s="115"/>
      <c r="M25" s="229"/>
      <c r="N25" s="232"/>
    </row>
    <row r="36" spans="2:2" hidden="1" x14ac:dyDescent="0.3">
      <c r="B36" s="19"/>
    </row>
    <row r="37" spans="2:2" hidden="1" x14ac:dyDescent="0.3">
      <c r="B37" s="19" t="s">
        <v>10</v>
      </c>
    </row>
  </sheetData>
  <sheetProtection selectLockedCells="1"/>
  <mergeCells count="18">
    <mergeCell ref="E1:L1"/>
    <mergeCell ref="B2:B5"/>
    <mergeCell ref="M14:M17"/>
    <mergeCell ref="N14:N17"/>
    <mergeCell ref="M18:M21"/>
    <mergeCell ref="N18:N21"/>
    <mergeCell ref="E2:H2"/>
    <mergeCell ref="I2:L2"/>
    <mergeCell ref="C2:C5"/>
    <mergeCell ref="M6:M9"/>
    <mergeCell ref="N6:N9"/>
    <mergeCell ref="M10:M13"/>
    <mergeCell ref="N10:N13"/>
    <mergeCell ref="M22:M25"/>
    <mergeCell ref="N22:N25"/>
    <mergeCell ref="M2:M5"/>
    <mergeCell ref="N2:N5"/>
    <mergeCell ref="D2:D5"/>
  </mergeCells>
  <conditionalFormatting sqref="E6:L25">
    <cfRule type="containsText" dxfId="11" priority="1" operator="containsText" text="X">
      <formula>NOT(ISERROR(SEARCH("X",E6)))</formula>
    </cfRule>
  </conditionalFormatting>
  <dataValidations count="1">
    <dataValidation type="list" allowBlank="1" showInputMessage="1" showErrorMessage="1" sqref="E6:L25" xr:uid="{00000000-0002-0000-0000-000000000000}">
      <formula1>$B$36:$B$37</formula1>
    </dataValidation>
  </dataValidations>
  <pageMargins left="0.75" right="0.75" top="1" bottom="1" header="0.5" footer="0.5"/>
  <pageSetup paperSize="9" orientation="portrait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985"/>
  <sheetViews>
    <sheetView zoomScale="50" zoomScaleNormal="5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L13" sqref="L13"/>
    </sheetView>
  </sheetViews>
  <sheetFormatPr defaultColWidth="13.5" defaultRowHeight="15" customHeight="1" x14ac:dyDescent="0.3"/>
  <cols>
    <col min="1" max="1" width="1.796875" style="12" customWidth="1"/>
    <col min="2" max="2" width="13.296875" style="12" customWidth="1"/>
    <col min="3" max="3" width="49.296875" style="12" customWidth="1"/>
    <col min="4" max="4" width="53.296875" style="12" customWidth="1"/>
    <col min="5" max="5" width="20.796875" style="12" customWidth="1"/>
    <col min="6" max="6" width="25" style="12" customWidth="1"/>
    <col min="7" max="8" width="18.796875" style="12" customWidth="1"/>
    <col min="9" max="9" width="29" style="12" customWidth="1"/>
    <col min="10" max="10" width="1.296875" style="12" customWidth="1"/>
    <col min="11" max="11" width="26" style="12" customWidth="1"/>
    <col min="12" max="13" width="10.796875" style="12" customWidth="1"/>
    <col min="14" max="14" width="16" style="12" customWidth="1"/>
    <col min="15" max="18" width="10.5" style="12" customWidth="1"/>
    <col min="19" max="25" width="13.5" style="7"/>
    <col min="26" max="16384" width="13.5" style="12"/>
  </cols>
  <sheetData>
    <row r="1" spans="1:18" s="7" customFormat="1" ht="9.75" customHeight="1" thickBot="1" x14ac:dyDescent="0.3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s="7" customFormat="1" ht="21.75" customHeight="1" x14ac:dyDescent="0.3">
      <c r="A2" s="6"/>
      <c r="B2" s="6"/>
      <c r="C2" s="6"/>
      <c r="D2" s="275" t="s">
        <v>86</v>
      </c>
      <c r="E2" s="258"/>
      <c r="F2" s="258"/>
      <c r="G2" s="259" t="s">
        <v>31</v>
      </c>
      <c r="H2" s="260"/>
      <c r="I2" s="261" t="s">
        <v>33</v>
      </c>
      <c r="K2" s="277" t="s">
        <v>89</v>
      </c>
      <c r="L2" s="6"/>
      <c r="M2" s="6"/>
      <c r="N2" s="6"/>
      <c r="O2" s="6"/>
      <c r="P2" s="6"/>
      <c r="Q2" s="6"/>
      <c r="R2" s="6"/>
    </row>
    <row r="3" spans="1:18" s="7" customFormat="1" ht="21" customHeight="1" x14ac:dyDescent="0.3">
      <c r="A3" s="6"/>
      <c r="B3" s="6"/>
      <c r="C3" s="6"/>
      <c r="D3" s="275"/>
      <c r="E3" s="258"/>
      <c r="F3" s="258"/>
      <c r="G3" s="32" t="s">
        <v>32</v>
      </c>
      <c r="H3" s="31" t="s">
        <v>87</v>
      </c>
      <c r="I3" s="262"/>
      <c r="J3" s="220"/>
      <c r="K3" s="277"/>
      <c r="L3" s="6"/>
      <c r="M3" s="6"/>
      <c r="N3" s="6"/>
      <c r="O3" s="6"/>
      <c r="P3" s="6"/>
      <c r="Q3" s="6"/>
      <c r="R3" s="6"/>
    </row>
    <row r="4" spans="1:18" s="7" customFormat="1" ht="60" customHeight="1" thickBot="1" x14ac:dyDescent="0.35">
      <c r="A4" s="8"/>
      <c r="B4" s="217"/>
      <c r="C4" s="217"/>
      <c r="D4" s="275"/>
      <c r="E4" s="258"/>
      <c r="F4" s="258"/>
      <c r="G4" s="57">
        <v>20000</v>
      </c>
      <c r="H4" s="58">
        <v>200000</v>
      </c>
      <c r="I4" s="59" t="s">
        <v>88</v>
      </c>
      <c r="J4" s="8"/>
      <c r="K4" s="277"/>
      <c r="L4" s="8"/>
      <c r="M4" s="8"/>
      <c r="N4" s="8"/>
      <c r="O4" s="8"/>
      <c r="P4" s="8"/>
      <c r="Q4" s="8"/>
      <c r="R4" s="8"/>
    </row>
    <row r="5" spans="1:18" s="7" customFormat="1" ht="7.5" customHeight="1" thickBot="1" x14ac:dyDescent="0.35">
      <c r="A5" s="8"/>
      <c r="B5" s="9"/>
      <c r="C5" s="9"/>
      <c r="D5" s="10"/>
      <c r="E5" s="10"/>
      <c r="F5" s="11"/>
      <c r="G5" s="11"/>
      <c r="H5" s="11"/>
      <c r="I5" s="11"/>
      <c r="J5" s="276"/>
      <c r="K5" s="257"/>
      <c r="L5" s="8"/>
      <c r="M5" s="8"/>
      <c r="N5" s="8"/>
      <c r="O5" s="8"/>
      <c r="P5" s="8"/>
      <c r="Q5" s="8"/>
      <c r="R5" s="8"/>
    </row>
    <row r="6" spans="1:18" s="7" customFormat="1" ht="22.05" customHeight="1" x14ac:dyDescent="0.35">
      <c r="A6" s="8"/>
      <c r="B6" s="252" t="s">
        <v>83</v>
      </c>
      <c r="C6" s="253"/>
      <c r="D6" s="263" t="s">
        <v>84</v>
      </c>
      <c r="E6" s="265" t="s">
        <v>34</v>
      </c>
      <c r="F6" s="265" t="s">
        <v>127</v>
      </c>
      <c r="G6" s="259" t="s">
        <v>90</v>
      </c>
      <c r="H6" s="267"/>
      <c r="I6" s="268"/>
      <c r="J6" s="257"/>
      <c r="K6" s="257"/>
      <c r="L6" s="8"/>
      <c r="M6" s="8"/>
      <c r="N6" s="8"/>
      <c r="O6" s="8"/>
      <c r="P6" s="8"/>
      <c r="Q6" s="8"/>
      <c r="R6" s="8"/>
    </row>
    <row r="7" spans="1:18" s="7" customFormat="1" ht="63.75" customHeight="1" thickBot="1" x14ac:dyDescent="0.35">
      <c r="A7" s="6"/>
      <c r="B7" s="254"/>
      <c r="C7" s="255"/>
      <c r="D7" s="264"/>
      <c r="E7" s="266"/>
      <c r="F7" s="266"/>
      <c r="G7" s="83" t="s">
        <v>35</v>
      </c>
      <c r="H7" s="69" t="s">
        <v>36</v>
      </c>
      <c r="I7" s="70" t="s">
        <v>91</v>
      </c>
      <c r="J7" s="257"/>
      <c r="K7" s="257"/>
      <c r="L7" s="8"/>
      <c r="M7" s="8"/>
      <c r="N7" s="8"/>
      <c r="O7" s="6"/>
      <c r="P7" s="6"/>
      <c r="Q7" s="6"/>
      <c r="R7" s="6"/>
    </row>
    <row r="8" spans="1:18" s="24" customFormat="1" ht="49.05" customHeight="1" x14ac:dyDescent="0.3">
      <c r="A8" s="8"/>
      <c r="B8" s="74" t="s">
        <v>74</v>
      </c>
      <c r="C8" s="75" t="str">
        <f>'1 - Plande travail'!C6</f>
        <v>Entrez le texte ici</v>
      </c>
      <c r="D8" s="95"/>
      <c r="E8" s="97"/>
      <c r="F8" s="90"/>
      <c r="G8" s="84"/>
      <c r="H8" s="64"/>
      <c r="I8" s="88"/>
      <c r="J8" s="269" t="s">
        <v>95</v>
      </c>
      <c r="K8" s="270"/>
      <c r="L8" s="216" t="s">
        <v>96</v>
      </c>
      <c r="M8" s="216" t="s">
        <v>37</v>
      </c>
      <c r="N8" s="212"/>
      <c r="O8" s="8"/>
      <c r="P8" s="8"/>
      <c r="Q8" s="8"/>
      <c r="R8" s="8"/>
    </row>
    <row r="9" spans="1:18" s="24" customFormat="1" ht="61.05" customHeight="1" x14ac:dyDescent="0.3">
      <c r="A9" s="8"/>
      <c r="B9" s="76" t="s">
        <v>12</v>
      </c>
      <c r="C9" s="77" t="str">
        <f>'1 - Plande travail'!C7</f>
        <v>Entrez le texte ici</v>
      </c>
      <c r="D9" s="218" t="s">
        <v>30</v>
      </c>
      <c r="E9" s="98">
        <f t="shared" ref="E9:E17" si="0">F9+I9</f>
        <v>0</v>
      </c>
      <c r="F9" s="91">
        <v>0</v>
      </c>
      <c r="G9" s="85">
        <v>0</v>
      </c>
      <c r="H9" s="56">
        <v>0</v>
      </c>
      <c r="I9" s="89">
        <f t="shared" ref="I9:I17" si="1">H9+G9</f>
        <v>0</v>
      </c>
      <c r="J9" s="271"/>
      <c r="K9" s="272"/>
      <c r="L9" s="214">
        <f>E9+E10+E11</f>
        <v>0</v>
      </c>
      <c r="M9" s="215" t="e">
        <f>L9/E28</f>
        <v>#DIV/0!</v>
      </c>
      <c r="N9" s="213" t="s">
        <v>97</v>
      </c>
      <c r="O9" s="8"/>
      <c r="P9" s="8"/>
      <c r="Q9" s="8"/>
      <c r="R9" s="8"/>
    </row>
    <row r="10" spans="1:18" s="24" customFormat="1" ht="61.05" customHeight="1" x14ac:dyDescent="0.3">
      <c r="A10" s="8"/>
      <c r="B10" s="76" t="s">
        <v>13</v>
      </c>
      <c r="C10" s="77" t="str">
        <f>'1 - Plande travail'!C8</f>
        <v>Entrez le texte ici</v>
      </c>
      <c r="D10" s="218" t="s">
        <v>30</v>
      </c>
      <c r="E10" s="98">
        <f t="shared" si="0"/>
        <v>0</v>
      </c>
      <c r="F10" s="91">
        <v>0</v>
      </c>
      <c r="G10" s="85">
        <v>0</v>
      </c>
      <c r="H10" s="56">
        <v>0</v>
      </c>
      <c r="I10" s="89">
        <f t="shared" si="1"/>
        <v>0</v>
      </c>
      <c r="J10" s="271"/>
      <c r="K10" s="272"/>
      <c r="L10" s="208"/>
      <c r="M10" s="208"/>
      <c r="N10" s="209"/>
      <c r="O10" s="8"/>
      <c r="P10" s="8"/>
      <c r="Q10" s="8"/>
      <c r="R10" s="8"/>
    </row>
    <row r="11" spans="1:18" s="24" customFormat="1" ht="61.05" customHeight="1" thickBot="1" x14ac:dyDescent="0.35">
      <c r="A11" s="8"/>
      <c r="B11" s="76" t="s">
        <v>14</v>
      </c>
      <c r="C11" s="77" t="str">
        <f>'1 - Plande travail'!C9</f>
        <v>Entrez le texte ici</v>
      </c>
      <c r="D11" s="218" t="s">
        <v>30</v>
      </c>
      <c r="E11" s="98">
        <f t="shared" si="0"/>
        <v>0</v>
      </c>
      <c r="F11" s="91">
        <v>0</v>
      </c>
      <c r="G11" s="85">
        <v>0</v>
      </c>
      <c r="H11" s="56">
        <v>0</v>
      </c>
      <c r="I11" s="89">
        <f t="shared" si="1"/>
        <v>0</v>
      </c>
      <c r="J11" s="273"/>
      <c r="K11" s="274"/>
      <c r="L11" s="210"/>
      <c r="M11" s="210"/>
      <c r="N11" s="211"/>
      <c r="O11" s="8"/>
      <c r="P11" s="8"/>
      <c r="Q11" s="8"/>
      <c r="R11" s="8"/>
    </row>
    <row r="12" spans="1:18" s="24" customFormat="1" ht="61.05" customHeight="1" x14ac:dyDescent="0.3">
      <c r="A12" s="8"/>
      <c r="B12" s="78" t="s">
        <v>79</v>
      </c>
      <c r="C12" s="79" t="str">
        <f>'1 - Plande travail'!C10</f>
        <v>Entrez le texte ici</v>
      </c>
      <c r="D12" s="96"/>
      <c r="E12" s="99"/>
      <c r="F12" s="92"/>
      <c r="G12" s="86"/>
      <c r="H12" s="30"/>
      <c r="I12" s="66"/>
      <c r="J12" s="257"/>
      <c r="K12" s="257"/>
      <c r="L12" s="8"/>
      <c r="M12" s="8"/>
      <c r="N12" s="8"/>
      <c r="O12" s="8"/>
      <c r="P12" s="8"/>
      <c r="Q12" s="8"/>
      <c r="R12" s="8"/>
    </row>
    <row r="13" spans="1:18" s="24" customFormat="1" ht="61.05" customHeight="1" x14ac:dyDescent="0.3">
      <c r="A13" s="8"/>
      <c r="B13" s="80" t="s">
        <v>15</v>
      </c>
      <c r="C13" s="77" t="str">
        <f>'1 - Plande travail'!C11</f>
        <v>Entrez le texte ici</v>
      </c>
      <c r="D13" s="218" t="s">
        <v>30</v>
      </c>
      <c r="E13" s="98">
        <f t="shared" si="0"/>
        <v>0</v>
      </c>
      <c r="F13" s="91">
        <v>0</v>
      </c>
      <c r="G13" s="85">
        <v>0</v>
      </c>
      <c r="H13" s="56">
        <v>0</v>
      </c>
      <c r="I13" s="65">
        <f t="shared" si="1"/>
        <v>0</v>
      </c>
      <c r="J13" s="257"/>
      <c r="K13" s="257"/>
      <c r="L13" s="8"/>
      <c r="M13" s="8"/>
      <c r="N13" s="8"/>
      <c r="O13" s="8"/>
      <c r="P13" s="8"/>
      <c r="Q13" s="8"/>
      <c r="R13" s="8"/>
    </row>
    <row r="14" spans="1:18" s="24" customFormat="1" ht="61.05" customHeight="1" x14ac:dyDescent="0.3">
      <c r="A14" s="8"/>
      <c r="B14" s="80" t="s">
        <v>16</v>
      </c>
      <c r="C14" s="77" t="str">
        <f>'1 - Plande travail'!C12</f>
        <v>Entrez le texte ici</v>
      </c>
      <c r="D14" s="218" t="s">
        <v>30</v>
      </c>
      <c r="E14" s="98">
        <f t="shared" si="0"/>
        <v>0</v>
      </c>
      <c r="F14" s="91">
        <v>0</v>
      </c>
      <c r="G14" s="85">
        <v>0</v>
      </c>
      <c r="H14" s="56">
        <v>0</v>
      </c>
      <c r="I14" s="65">
        <f t="shared" si="1"/>
        <v>0</v>
      </c>
      <c r="J14" s="257"/>
      <c r="K14" s="257"/>
      <c r="L14" s="8"/>
      <c r="M14" s="8"/>
      <c r="N14" s="8"/>
      <c r="O14" s="8"/>
      <c r="P14" s="8"/>
      <c r="Q14" s="8"/>
      <c r="R14" s="8"/>
    </row>
    <row r="15" spans="1:18" s="24" customFormat="1" ht="61.05" customHeight="1" x14ac:dyDescent="0.3">
      <c r="A15" s="8"/>
      <c r="B15" s="80" t="s">
        <v>17</v>
      </c>
      <c r="C15" s="77" t="str">
        <f>'1 - Plande travail'!C13</f>
        <v>Entrez le texte ici</v>
      </c>
      <c r="D15" s="218" t="s">
        <v>30</v>
      </c>
      <c r="E15" s="98">
        <f t="shared" si="0"/>
        <v>0</v>
      </c>
      <c r="F15" s="91">
        <v>0</v>
      </c>
      <c r="G15" s="85">
        <v>0</v>
      </c>
      <c r="H15" s="56">
        <v>0</v>
      </c>
      <c r="I15" s="65">
        <f t="shared" si="1"/>
        <v>0</v>
      </c>
      <c r="J15" s="257"/>
      <c r="K15" s="257"/>
      <c r="L15" s="8"/>
      <c r="M15" s="8"/>
      <c r="N15" s="8"/>
      <c r="O15" s="8"/>
      <c r="P15" s="8"/>
      <c r="Q15" s="8"/>
      <c r="R15" s="8"/>
    </row>
    <row r="16" spans="1:18" s="24" customFormat="1" ht="61.05" customHeight="1" x14ac:dyDescent="0.3">
      <c r="A16" s="8"/>
      <c r="B16" s="78" t="s">
        <v>80</v>
      </c>
      <c r="C16" s="79" t="str">
        <f>'1 - Plande travail'!C14</f>
        <v>Entrez le texte ici</v>
      </c>
      <c r="D16" s="96"/>
      <c r="E16" s="99"/>
      <c r="F16" s="92"/>
      <c r="G16" s="86"/>
      <c r="H16" s="30"/>
      <c r="I16" s="66"/>
      <c r="J16" s="257"/>
      <c r="K16" s="257"/>
      <c r="L16" s="8"/>
      <c r="M16" s="8"/>
      <c r="N16" s="8"/>
      <c r="O16" s="8"/>
      <c r="P16" s="8"/>
      <c r="Q16" s="8"/>
      <c r="R16" s="8"/>
    </row>
    <row r="17" spans="1:25" s="24" customFormat="1" ht="61.05" customHeight="1" x14ac:dyDescent="0.3">
      <c r="A17" s="8"/>
      <c r="B17" s="80" t="s">
        <v>18</v>
      </c>
      <c r="C17" s="77" t="str">
        <f>'1 - Plande travail'!C15</f>
        <v>Entrez le texte ici</v>
      </c>
      <c r="D17" s="218" t="s">
        <v>30</v>
      </c>
      <c r="E17" s="98">
        <f t="shared" si="0"/>
        <v>0</v>
      </c>
      <c r="F17" s="91">
        <v>0</v>
      </c>
      <c r="G17" s="85">
        <v>0</v>
      </c>
      <c r="H17" s="56">
        <v>0</v>
      </c>
      <c r="I17" s="65">
        <f t="shared" si="1"/>
        <v>0</v>
      </c>
      <c r="J17" s="257"/>
      <c r="K17" s="257"/>
      <c r="L17" s="8"/>
      <c r="M17" s="8"/>
      <c r="N17" s="8"/>
      <c r="O17" s="8"/>
      <c r="P17" s="8"/>
      <c r="Q17" s="8"/>
      <c r="R17" s="8"/>
    </row>
    <row r="18" spans="1:25" s="24" customFormat="1" ht="61.05" customHeight="1" x14ac:dyDescent="0.3">
      <c r="A18" s="8"/>
      <c r="B18" s="80" t="s">
        <v>19</v>
      </c>
      <c r="C18" s="77" t="str">
        <f>'1 - Plande travail'!C16</f>
        <v>Entrez le texte ici</v>
      </c>
      <c r="D18" s="218" t="s">
        <v>30</v>
      </c>
      <c r="E18" s="98">
        <f t="shared" ref="E18:E25" si="2">F18+I18</f>
        <v>0</v>
      </c>
      <c r="F18" s="91">
        <v>0</v>
      </c>
      <c r="G18" s="85">
        <v>0</v>
      </c>
      <c r="H18" s="56">
        <v>0</v>
      </c>
      <c r="I18" s="65">
        <f t="shared" ref="I18:I25" si="3">H18+G18</f>
        <v>0</v>
      </c>
      <c r="J18" s="257"/>
      <c r="K18" s="257"/>
      <c r="L18" s="8"/>
      <c r="M18" s="8"/>
      <c r="N18" s="8"/>
      <c r="O18" s="8"/>
      <c r="P18" s="8"/>
      <c r="Q18" s="8"/>
      <c r="R18" s="8"/>
    </row>
    <row r="19" spans="1:25" s="24" customFormat="1" ht="61.05" customHeight="1" x14ac:dyDescent="0.3">
      <c r="A19" s="8"/>
      <c r="B19" s="80" t="s">
        <v>20</v>
      </c>
      <c r="C19" s="77" t="str">
        <f>'1 - Plande travail'!C17</f>
        <v>Entrez le texte ici</v>
      </c>
      <c r="D19" s="218" t="s">
        <v>30</v>
      </c>
      <c r="E19" s="98">
        <f t="shared" si="2"/>
        <v>0</v>
      </c>
      <c r="F19" s="91">
        <v>0</v>
      </c>
      <c r="G19" s="85">
        <v>0</v>
      </c>
      <c r="H19" s="56">
        <v>0</v>
      </c>
      <c r="I19" s="65">
        <f t="shared" si="3"/>
        <v>0</v>
      </c>
      <c r="J19" s="257"/>
      <c r="K19" s="257"/>
      <c r="L19" s="8"/>
      <c r="M19" s="8"/>
      <c r="N19" s="8"/>
      <c r="O19" s="8"/>
      <c r="P19" s="8"/>
      <c r="Q19" s="8"/>
      <c r="R19" s="8"/>
    </row>
    <row r="20" spans="1:25" s="24" customFormat="1" ht="61.05" customHeight="1" x14ac:dyDescent="0.3">
      <c r="A20" s="8"/>
      <c r="B20" s="78" t="s">
        <v>81</v>
      </c>
      <c r="C20" s="79" t="str">
        <f>'1 - Plande travail'!C18</f>
        <v>Entrez le texte ici</v>
      </c>
      <c r="D20" s="96"/>
      <c r="E20" s="99"/>
      <c r="F20" s="92"/>
      <c r="G20" s="86"/>
      <c r="H20" s="30"/>
      <c r="I20" s="66"/>
      <c r="J20" s="257"/>
      <c r="K20" s="257"/>
      <c r="L20" s="8"/>
      <c r="M20" s="8"/>
      <c r="N20" s="8"/>
      <c r="O20" s="8"/>
      <c r="P20" s="8"/>
      <c r="Q20" s="8"/>
      <c r="R20" s="8"/>
    </row>
    <row r="21" spans="1:25" s="24" customFormat="1" ht="61.05" customHeight="1" x14ac:dyDescent="0.3">
      <c r="A21" s="8"/>
      <c r="B21" s="80" t="s">
        <v>21</v>
      </c>
      <c r="C21" s="77" t="str">
        <f>'1 - Plande travail'!C19</f>
        <v>Entrez le texte ici</v>
      </c>
      <c r="D21" s="218" t="s">
        <v>30</v>
      </c>
      <c r="E21" s="98">
        <f t="shared" si="2"/>
        <v>0</v>
      </c>
      <c r="F21" s="91">
        <v>0</v>
      </c>
      <c r="G21" s="85">
        <v>0</v>
      </c>
      <c r="H21" s="56">
        <v>0</v>
      </c>
      <c r="I21" s="65">
        <f t="shared" si="3"/>
        <v>0</v>
      </c>
      <c r="J21" s="257"/>
      <c r="K21" s="257"/>
      <c r="L21" s="8"/>
      <c r="M21" s="8"/>
      <c r="N21" s="8"/>
      <c r="O21" s="8"/>
      <c r="P21" s="8"/>
      <c r="Q21" s="8"/>
      <c r="R21" s="8"/>
    </row>
    <row r="22" spans="1:25" s="24" customFormat="1" ht="61.05" customHeight="1" x14ac:dyDescent="0.3">
      <c r="A22" s="8"/>
      <c r="B22" s="80" t="s">
        <v>22</v>
      </c>
      <c r="C22" s="77" t="str">
        <f>'1 - Plande travail'!C20</f>
        <v>Entrez le texte ici</v>
      </c>
      <c r="D22" s="218" t="s">
        <v>30</v>
      </c>
      <c r="E22" s="98">
        <f t="shared" si="2"/>
        <v>0</v>
      </c>
      <c r="F22" s="91">
        <v>0</v>
      </c>
      <c r="G22" s="85">
        <v>0</v>
      </c>
      <c r="H22" s="56">
        <v>0</v>
      </c>
      <c r="I22" s="65">
        <f t="shared" si="3"/>
        <v>0</v>
      </c>
      <c r="J22" s="257"/>
      <c r="K22" s="257"/>
      <c r="L22" s="8"/>
      <c r="M22" s="8"/>
      <c r="N22" s="8"/>
      <c r="O22" s="8"/>
      <c r="P22" s="8"/>
      <c r="Q22" s="8"/>
      <c r="R22" s="8"/>
    </row>
    <row r="23" spans="1:25" s="24" customFormat="1" ht="61.05" customHeight="1" x14ac:dyDescent="0.3">
      <c r="A23" s="8"/>
      <c r="B23" s="80" t="s">
        <v>23</v>
      </c>
      <c r="C23" s="77" t="str">
        <f>'1 - Plande travail'!C21</f>
        <v>Entrez le texte ici</v>
      </c>
      <c r="D23" s="218" t="s">
        <v>30</v>
      </c>
      <c r="E23" s="98">
        <f t="shared" si="2"/>
        <v>0</v>
      </c>
      <c r="F23" s="91">
        <v>0</v>
      </c>
      <c r="G23" s="85">
        <v>0</v>
      </c>
      <c r="H23" s="56">
        <v>0</v>
      </c>
      <c r="I23" s="65">
        <f t="shared" si="3"/>
        <v>0</v>
      </c>
      <c r="J23" s="257"/>
      <c r="K23" s="257"/>
      <c r="L23" s="8"/>
      <c r="M23" s="8"/>
      <c r="N23" s="8"/>
      <c r="O23" s="8"/>
      <c r="P23" s="8"/>
      <c r="Q23" s="8"/>
      <c r="R23" s="8"/>
    </row>
    <row r="24" spans="1:25" s="24" customFormat="1" ht="61.05" customHeight="1" x14ac:dyDescent="0.3">
      <c r="A24" s="8"/>
      <c r="B24" s="78" t="s">
        <v>82</v>
      </c>
      <c r="C24" s="79" t="str">
        <f>'1 - Plande travail'!C22</f>
        <v>Entrez le texte ici</v>
      </c>
      <c r="D24" s="96"/>
      <c r="E24" s="99"/>
      <c r="F24" s="92"/>
      <c r="G24" s="86"/>
      <c r="H24" s="30"/>
      <c r="I24" s="66"/>
      <c r="J24" s="257"/>
      <c r="K24" s="257"/>
      <c r="L24" s="8"/>
      <c r="M24" s="8"/>
      <c r="N24" s="8"/>
      <c r="O24" s="8"/>
      <c r="P24" s="8"/>
      <c r="Q24" s="8"/>
      <c r="R24" s="8"/>
    </row>
    <row r="25" spans="1:25" s="24" customFormat="1" ht="61.05" customHeight="1" x14ac:dyDescent="0.3">
      <c r="A25" s="8"/>
      <c r="B25" s="80" t="s">
        <v>24</v>
      </c>
      <c r="C25" s="77" t="str">
        <f>'1 - Plande travail'!C23</f>
        <v>Entrez le texte ici</v>
      </c>
      <c r="D25" s="218" t="s">
        <v>30</v>
      </c>
      <c r="E25" s="98">
        <f t="shared" si="2"/>
        <v>0</v>
      </c>
      <c r="F25" s="91">
        <v>0</v>
      </c>
      <c r="G25" s="85">
        <v>0</v>
      </c>
      <c r="H25" s="56">
        <v>0</v>
      </c>
      <c r="I25" s="65">
        <f t="shared" si="3"/>
        <v>0</v>
      </c>
      <c r="J25" s="257"/>
      <c r="K25" s="257"/>
      <c r="L25" s="8"/>
      <c r="M25" s="8"/>
      <c r="N25" s="8"/>
      <c r="O25" s="8"/>
      <c r="P25" s="8"/>
      <c r="Q25" s="8"/>
      <c r="R25" s="8"/>
    </row>
    <row r="26" spans="1:25" s="24" customFormat="1" ht="61.05" customHeight="1" x14ac:dyDescent="0.3">
      <c r="A26" s="8"/>
      <c r="B26" s="80" t="s">
        <v>25</v>
      </c>
      <c r="C26" s="77" t="str">
        <f>'1 - Plande travail'!C24</f>
        <v>Entrez le texte ici</v>
      </c>
      <c r="D26" s="218" t="s">
        <v>30</v>
      </c>
      <c r="E26" s="98">
        <f t="shared" ref="E26:E27" si="4">F26+I26</f>
        <v>0</v>
      </c>
      <c r="F26" s="91">
        <v>0</v>
      </c>
      <c r="G26" s="85">
        <v>0</v>
      </c>
      <c r="H26" s="56">
        <v>0</v>
      </c>
      <c r="I26" s="65">
        <f t="shared" ref="I26:I27" si="5">H26+G26</f>
        <v>0</v>
      </c>
      <c r="J26" s="257"/>
      <c r="K26" s="257"/>
      <c r="L26" s="8"/>
      <c r="M26" s="8"/>
      <c r="N26" s="8"/>
      <c r="O26" s="8"/>
      <c r="P26" s="8"/>
      <c r="Q26" s="8"/>
      <c r="R26" s="8"/>
    </row>
    <row r="27" spans="1:25" s="24" customFormat="1" ht="61.05" customHeight="1" thickBot="1" x14ac:dyDescent="0.35">
      <c r="A27" s="8"/>
      <c r="B27" s="81" t="s">
        <v>26</v>
      </c>
      <c r="C27" s="82" t="str">
        <f>'1 - Plande travail'!C25</f>
        <v>Entrez le texte ici</v>
      </c>
      <c r="D27" s="219" t="s">
        <v>30</v>
      </c>
      <c r="E27" s="100">
        <f t="shared" si="4"/>
        <v>0</v>
      </c>
      <c r="F27" s="93">
        <v>0</v>
      </c>
      <c r="G27" s="87">
        <v>0</v>
      </c>
      <c r="H27" s="67">
        <v>0</v>
      </c>
      <c r="I27" s="68">
        <f t="shared" si="5"/>
        <v>0</v>
      </c>
      <c r="J27" s="257"/>
      <c r="K27" s="257"/>
      <c r="L27" s="8"/>
      <c r="M27" s="8"/>
      <c r="N27" s="8"/>
      <c r="O27" s="8"/>
      <c r="P27" s="8"/>
      <c r="Q27" s="8"/>
      <c r="R27" s="8"/>
    </row>
    <row r="28" spans="1:25" s="29" customFormat="1" ht="21" customHeight="1" thickBot="1" x14ac:dyDescent="0.35">
      <c r="A28" s="27"/>
      <c r="B28" s="27"/>
      <c r="C28" s="27"/>
      <c r="D28" s="25" t="s">
        <v>4</v>
      </c>
      <c r="E28" s="94">
        <f>SUM(E8:E27)</f>
        <v>0</v>
      </c>
      <c r="F28" s="94">
        <f>SUM(F8:F27)</f>
        <v>0</v>
      </c>
      <c r="G28" s="71">
        <f>SUM(G8:G27)</f>
        <v>0</v>
      </c>
      <c r="H28" s="72">
        <f>SUM(H8:H27)</f>
        <v>0</v>
      </c>
      <c r="I28" s="73">
        <f>SUM(I8:I27)</f>
        <v>0</v>
      </c>
      <c r="J28" s="256"/>
      <c r="K28" s="256"/>
      <c r="L28" s="27"/>
      <c r="M28" s="27"/>
      <c r="N28" s="27"/>
      <c r="O28" s="27"/>
      <c r="P28" s="27"/>
      <c r="Q28" s="27"/>
      <c r="R28" s="27"/>
      <c r="S28" s="28"/>
      <c r="T28" s="28"/>
      <c r="U28" s="28"/>
      <c r="V28" s="28"/>
      <c r="W28" s="28"/>
      <c r="X28" s="28"/>
      <c r="Y28" s="28"/>
    </row>
    <row r="29" spans="1:25" ht="7.5" customHeight="1" thickBot="1" x14ac:dyDescent="0.35">
      <c r="A29" s="6"/>
      <c r="B29" s="6"/>
      <c r="C29" s="6"/>
      <c r="D29" s="6"/>
      <c r="E29" s="6"/>
      <c r="F29" s="6"/>
      <c r="G29" s="6"/>
      <c r="H29" s="6"/>
      <c r="I29" s="6"/>
      <c r="J29" s="256"/>
      <c r="K29" s="256"/>
      <c r="L29" s="27"/>
      <c r="M29" s="27"/>
      <c r="N29" s="6"/>
      <c r="O29" s="6"/>
      <c r="P29" s="6"/>
      <c r="Q29" s="6"/>
      <c r="R29" s="6"/>
    </row>
    <row r="30" spans="1:25" ht="44.25" customHeight="1" x14ac:dyDescent="0.3">
      <c r="A30" s="8"/>
      <c r="B30" s="6"/>
      <c r="C30" s="6"/>
      <c r="D30" s="33" t="s">
        <v>85</v>
      </c>
      <c r="E30" s="34" t="s">
        <v>38</v>
      </c>
      <c r="F30" s="35" t="s">
        <v>39</v>
      </c>
      <c r="G30" s="35"/>
      <c r="H30" s="60" t="s">
        <v>5</v>
      </c>
      <c r="I30" s="6"/>
      <c r="J30" s="256"/>
      <c r="K30" s="256"/>
      <c r="L30" s="27"/>
      <c r="M30" s="27"/>
      <c r="N30" s="6"/>
      <c r="O30" s="8"/>
      <c r="P30" s="8"/>
      <c r="Q30" s="8"/>
      <c r="R30" s="8"/>
    </row>
    <row r="31" spans="1:25" s="26" customFormat="1" ht="77.25" customHeight="1" x14ac:dyDescent="0.3">
      <c r="A31" s="8"/>
      <c r="B31" s="8"/>
      <c r="C31" s="8"/>
      <c r="D31" s="51" t="s">
        <v>128</v>
      </c>
      <c r="E31" s="36">
        <f>F28</f>
        <v>0</v>
      </c>
      <c r="F31" s="37" t="e">
        <f>E31/E36</f>
        <v>#DIV/0!</v>
      </c>
      <c r="G31" s="38"/>
      <c r="H31" s="61" t="str">
        <f>IF(E31&lt;50000,"ERROR: The RECF grant must be greater than US$50,000",IF(E31&gt;200000,"ERROR: The RECF grant must be less than US$200,000","OK - The requested amount is between US$50,000 and US$200,000 "))</f>
        <v>ERROR: The RECF grant must be greater than US$50,000</v>
      </c>
      <c r="I31" s="8"/>
      <c r="J31" s="256"/>
      <c r="K31" s="256"/>
      <c r="L31" s="27"/>
      <c r="M31" s="27"/>
      <c r="N31" s="8"/>
      <c r="O31" s="8"/>
      <c r="P31" s="8"/>
      <c r="Q31" s="8"/>
      <c r="R31" s="8"/>
      <c r="S31" s="24"/>
      <c r="T31" s="24"/>
      <c r="U31" s="24"/>
      <c r="V31" s="24"/>
      <c r="W31" s="24"/>
      <c r="X31" s="24"/>
      <c r="Y31" s="24"/>
    </row>
    <row r="32" spans="1:25" s="26" customFormat="1" ht="21" customHeight="1" x14ac:dyDescent="0.3">
      <c r="A32" s="8"/>
      <c r="B32" s="8"/>
      <c r="C32" s="8"/>
      <c r="D32" s="52" t="s">
        <v>40</v>
      </c>
      <c r="E32" s="39"/>
      <c r="F32" s="40"/>
      <c r="G32" s="38"/>
      <c r="H32" s="62"/>
      <c r="I32" s="8"/>
      <c r="J32" s="256"/>
      <c r="K32" s="256"/>
      <c r="L32" s="27"/>
      <c r="M32" s="27"/>
      <c r="N32" s="8"/>
      <c r="O32" s="8"/>
      <c r="P32" s="8"/>
      <c r="Q32" s="8"/>
      <c r="R32" s="8"/>
      <c r="S32" s="24"/>
      <c r="T32" s="24"/>
      <c r="U32" s="24"/>
      <c r="V32" s="24"/>
      <c r="W32" s="24"/>
      <c r="X32" s="24"/>
      <c r="Y32" s="24"/>
    </row>
    <row r="33" spans="1:25" s="15" customFormat="1" ht="70.05" customHeight="1" x14ac:dyDescent="0.3">
      <c r="A33" s="13"/>
      <c r="B33" s="13"/>
      <c r="C33" s="13"/>
      <c r="D33" s="53" t="s">
        <v>41</v>
      </c>
      <c r="E33" s="41">
        <f>G28</f>
        <v>0</v>
      </c>
      <c r="F33" s="40" t="e">
        <f>E33/E36</f>
        <v>#DIV/0!</v>
      </c>
      <c r="G33" s="38"/>
      <c r="H33" s="61"/>
      <c r="I33" s="8"/>
      <c r="J33" s="256"/>
      <c r="K33" s="256"/>
      <c r="L33" s="27"/>
      <c r="M33" s="27"/>
      <c r="N33" s="8"/>
      <c r="O33" s="13"/>
      <c r="P33" s="13"/>
      <c r="Q33" s="13"/>
      <c r="R33" s="13"/>
      <c r="S33" s="14"/>
      <c r="T33" s="14"/>
      <c r="U33" s="14"/>
      <c r="V33" s="14"/>
      <c r="W33" s="14"/>
      <c r="X33" s="14"/>
      <c r="Y33" s="14"/>
    </row>
    <row r="34" spans="1:25" s="15" customFormat="1" ht="29.25" customHeight="1" x14ac:dyDescent="0.3">
      <c r="A34" s="13"/>
      <c r="B34" s="13"/>
      <c r="C34" s="13"/>
      <c r="D34" s="53" t="s">
        <v>92</v>
      </c>
      <c r="E34" s="47">
        <f>H28</f>
        <v>0</v>
      </c>
      <c r="F34" s="48" t="e">
        <f>E34/E36</f>
        <v>#DIV/0!</v>
      </c>
      <c r="G34" s="42"/>
      <c r="H34" s="62"/>
      <c r="I34" s="8"/>
      <c r="J34" s="256"/>
      <c r="K34" s="256"/>
      <c r="L34" s="27"/>
      <c r="M34" s="27"/>
      <c r="N34" s="8"/>
      <c r="O34" s="13"/>
      <c r="P34" s="13"/>
      <c r="Q34" s="13"/>
      <c r="R34" s="13"/>
      <c r="S34" s="14"/>
      <c r="T34" s="14"/>
      <c r="U34" s="14"/>
      <c r="V34" s="14"/>
      <c r="W34" s="14"/>
      <c r="X34" s="14"/>
      <c r="Y34" s="14"/>
    </row>
    <row r="35" spans="1:25" s="15" customFormat="1" ht="75" customHeight="1" thickBot="1" x14ac:dyDescent="0.35">
      <c r="A35" s="13"/>
      <c r="B35" s="13"/>
      <c r="C35" s="13"/>
      <c r="D35" s="54" t="s">
        <v>93</v>
      </c>
      <c r="E35" s="49">
        <f>E34+E33</f>
        <v>0</v>
      </c>
      <c r="F35" s="50" t="e">
        <f>E35/E36</f>
        <v>#DIV/0!</v>
      </c>
      <c r="G35" s="43"/>
      <c r="H35" s="61" t="e">
        <f>IF(F35&lt;D41,CONCATENATE("ERROR: Applicant's total contribution should be at least ",100*D41,"%"),CONCATENATE("OK"," - The total contribution is greater than the required: ",100*D41,"%"))</f>
        <v>#DIV/0!</v>
      </c>
      <c r="I35" s="8"/>
      <c r="J35" s="256"/>
      <c r="K35" s="256"/>
      <c r="L35" s="27"/>
      <c r="M35" s="27"/>
      <c r="N35" s="8"/>
      <c r="O35" s="13"/>
      <c r="P35" s="13"/>
      <c r="Q35" s="13"/>
      <c r="R35" s="13"/>
      <c r="S35" s="14"/>
      <c r="T35" s="14"/>
      <c r="U35" s="14"/>
      <c r="V35" s="14"/>
      <c r="W35" s="14"/>
      <c r="X35" s="14"/>
      <c r="Y35" s="14"/>
    </row>
    <row r="36" spans="1:25" s="26" customFormat="1" ht="25.5" customHeight="1" thickBot="1" x14ac:dyDescent="0.35">
      <c r="A36" s="8"/>
      <c r="B36" s="8"/>
      <c r="C36" s="8"/>
      <c r="D36" s="55" t="s">
        <v>94</v>
      </c>
      <c r="E36" s="44">
        <f>E35+E31</f>
        <v>0</v>
      </c>
      <c r="F36" s="45" t="e">
        <f>F35+F31</f>
        <v>#DIV/0!</v>
      </c>
      <c r="G36" s="46"/>
      <c r="H36" s="63"/>
      <c r="I36" s="8"/>
      <c r="J36" s="256"/>
      <c r="K36" s="256"/>
      <c r="L36" s="27"/>
      <c r="M36" s="27"/>
      <c r="N36" s="8"/>
      <c r="O36" s="8"/>
      <c r="P36" s="8"/>
      <c r="Q36" s="8"/>
      <c r="R36" s="8"/>
      <c r="S36" s="24"/>
      <c r="T36" s="24"/>
      <c r="U36" s="24"/>
      <c r="V36" s="24"/>
      <c r="W36" s="24"/>
      <c r="X36" s="24"/>
      <c r="Y36" s="24"/>
    </row>
    <row r="37" spans="1:25" ht="15" customHeight="1" x14ac:dyDescent="0.3">
      <c r="A37" s="6"/>
      <c r="B37" s="6"/>
      <c r="C37" s="6"/>
      <c r="D37" s="6"/>
      <c r="E37" s="6"/>
      <c r="F37" s="6"/>
      <c r="G37" s="6"/>
      <c r="H37" s="6"/>
      <c r="I37" s="6"/>
      <c r="J37" s="256"/>
      <c r="K37" s="256"/>
      <c r="L37" s="27"/>
      <c r="M37" s="27"/>
      <c r="N37" s="6"/>
      <c r="O37" s="6"/>
      <c r="P37" s="6"/>
      <c r="Q37" s="6"/>
      <c r="R37" s="6"/>
    </row>
    <row r="38" spans="1:25" ht="16.05" customHeight="1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25" ht="15.6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25" ht="15.6" hidden="1" x14ac:dyDescent="0.3">
      <c r="A40" s="6"/>
      <c r="B40" s="6"/>
      <c r="C40" s="6"/>
      <c r="D40" s="16" t="s">
        <v>6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25" ht="15.6" hidden="1" x14ac:dyDescent="0.3">
      <c r="A41" s="6"/>
      <c r="B41" s="6"/>
      <c r="C41" s="6"/>
      <c r="D41" s="17">
        <f>0.5</f>
        <v>0.5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25" ht="15.6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1:25" s="7" customFormat="1" ht="15.6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25" s="7" customFormat="1" ht="15.6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</row>
    <row r="45" spans="1:25" s="7" customFormat="1" ht="15.6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1:25" s="7" customFormat="1" ht="15.6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25" s="7" customFormat="1" ht="15.6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25" s="7" customFormat="1" ht="15.6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</row>
    <row r="49" spans="1:18" s="7" customFormat="1" ht="15.6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1:18" s="7" customFormat="1" ht="15.6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1:18" s="7" customFormat="1" ht="15.6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</row>
    <row r="52" spans="1:18" s="7" customFormat="1" ht="15.6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1:18" s="7" customFormat="1" ht="15.6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 s="7" customFormat="1" ht="15.6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1:18" s="7" customFormat="1" ht="15.6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</row>
    <row r="56" spans="1:18" s="7" customFormat="1" ht="15.6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</row>
    <row r="57" spans="1:18" s="7" customFormat="1" ht="15.6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</row>
    <row r="58" spans="1:18" s="7" customFormat="1" ht="15.6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</row>
    <row r="59" spans="1:18" s="7" customFormat="1" ht="15.6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</row>
    <row r="60" spans="1:18" s="7" customFormat="1" ht="15.6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</row>
    <row r="61" spans="1:18" s="7" customFormat="1" ht="15.6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</row>
    <row r="62" spans="1:18" s="7" customFormat="1" ht="15.6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</row>
    <row r="63" spans="1:18" s="7" customFormat="1" ht="15.6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 s="7" customFormat="1" ht="15.6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18" s="7" customFormat="1" ht="15.6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 s="7" customFormat="1" ht="15.6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 s="7" customFormat="1" ht="15.6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 s="7" customFormat="1" ht="15.6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s="7" customFormat="1" ht="15.6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s="7" customFormat="1" ht="15.6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 s="7" customFormat="1" ht="15.6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</row>
    <row r="72" spans="1:18" s="7" customFormat="1" ht="15.6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</row>
    <row r="73" spans="1:18" s="7" customFormat="1" ht="15.6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</row>
    <row r="74" spans="1:18" s="7" customFormat="1" ht="15.6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</row>
    <row r="75" spans="1:18" s="7" customFormat="1" ht="15.6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</row>
    <row r="76" spans="1:18" s="7" customFormat="1" ht="15.6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</row>
    <row r="77" spans="1:18" s="7" customFormat="1" ht="15.6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</row>
    <row r="78" spans="1:18" s="7" customFormat="1" ht="15.6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</row>
    <row r="79" spans="1:18" s="7" customFormat="1" ht="15.6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</row>
    <row r="80" spans="1:18" s="7" customFormat="1" ht="15.6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</row>
    <row r="81" spans="1:18" s="7" customFormat="1" ht="15.6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  <row r="82" spans="1:18" s="7" customFormat="1" ht="15.6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  <row r="83" spans="1:18" s="7" customFormat="1" ht="15.6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</row>
    <row r="84" spans="1:18" s="7" customFormat="1" ht="15.6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</row>
    <row r="85" spans="1:18" s="7" customFormat="1" ht="15.6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</row>
    <row r="86" spans="1:18" s="7" customFormat="1" ht="15.6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</row>
    <row r="87" spans="1:18" s="7" customFormat="1" ht="15.6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</row>
    <row r="88" spans="1:18" s="7" customFormat="1" ht="15.6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</row>
    <row r="89" spans="1:18" s="7" customFormat="1" ht="15.6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</row>
    <row r="90" spans="1:18" s="7" customFormat="1" ht="15.6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</row>
    <row r="91" spans="1:18" s="7" customFormat="1" ht="15.6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</row>
    <row r="92" spans="1:18" s="7" customFormat="1" ht="15.6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</row>
    <row r="93" spans="1:18" s="7" customFormat="1" ht="15.6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</row>
    <row r="94" spans="1:18" s="7" customFormat="1" ht="15.6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</row>
    <row r="95" spans="1:18" s="7" customFormat="1" ht="15.6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</row>
    <row r="96" spans="1:18" s="7" customFormat="1" ht="15.6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</row>
    <row r="97" spans="1:18" s="7" customFormat="1" ht="15.6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 spans="1:18" s="7" customFormat="1" ht="15.6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</row>
    <row r="99" spans="1:18" s="7" customFormat="1" ht="15.6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</row>
    <row r="100" spans="1:18" s="7" customFormat="1" ht="15.6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</row>
    <row r="101" spans="1:18" s="7" customFormat="1" ht="15.6" x14ac:dyDescent="0.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</row>
    <row r="102" spans="1:18" s="7" customFormat="1" ht="15.6" x14ac:dyDescent="0.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</row>
    <row r="103" spans="1:18" s="7" customFormat="1" ht="15.6" x14ac:dyDescent="0.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</row>
    <row r="104" spans="1:18" s="7" customFormat="1" ht="15.6" x14ac:dyDescent="0.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</row>
    <row r="105" spans="1:18" s="7" customFormat="1" ht="15.6" x14ac:dyDescent="0.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</row>
    <row r="106" spans="1:18" s="7" customFormat="1" ht="15.6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</row>
    <row r="107" spans="1:18" s="7" customFormat="1" ht="15.6" x14ac:dyDescent="0.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</row>
    <row r="108" spans="1:18" s="7" customFormat="1" ht="15.6" x14ac:dyDescent="0.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</row>
    <row r="109" spans="1:18" s="7" customFormat="1" ht="15.6" x14ac:dyDescent="0.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</row>
    <row r="110" spans="1:18" s="7" customFormat="1" ht="15.6" x14ac:dyDescent="0.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</row>
    <row r="111" spans="1:18" s="7" customFormat="1" ht="15.6" x14ac:dyDescent="0.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</row>
    <row r="112" spans="1:18" s="7" customFormat="1" ht="15.6" x14ac:dyDescent="0.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</row>
    <row r="113" spans="1:18" s="7" customFormat="1" ht="15.6" x14ac:dyDescent="0.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</row>
    <row r="114" spans="1:18" s="7" customFormat="1" ht="15.6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</row>
    <row r="115" spans="1:18" s="7" customFormat="1" ht="15.6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</row>
    <row r="116" spans="1:18" s="7" customFormat="1" ht="15.6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</row>
    <row r="117" spans="1:18" s="7" customFormat="1" ht="15.6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</row>
    <row r="118" spans="1:18" s="7" customFormat="1" ht="15.6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</row>
    <row r="119" spans="1:18" s="7" customFormat="1" ht="15.6" x14ac:dyDescent="0.3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</row>
    <row r="120" spans="1:18" s="7" customFormat="1" ht="15.6" x14ac:dyDescent="0.3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</row>
    <row r="121" spans="1:18" s="7" customFormat="1" ht="15.6" x14ac:dyDescent="0.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</row>
    <row r="122" spans="1:18" s="7" customFormat="1" ht="15.6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</row>
    <row r="123" spans="1:18" s="7" customFormat="1" ht="15.6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</row>
    <row r="124" spans="1:18" s="7" customFormat="1" ht="15.6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</row>
    <row r="125" spans="1:18" s="7" customFormat="1" ht="15.6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</row>
    <row r="126" spans="1:18" s="7" customFormat="1" ht="15.6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</row>
    <row r="127" spans="1:18" s="7" customFormat="1" ht="15.6" x14ac:dyDescent="0.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</row>
    <row r="128" spans="1:18" s="7" customFormat="1" ht="15.6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</row>
    <row r="129" spans="1:18" s="7" customFormat="1" ht="15.6" x14ac:dyDescent="0.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</row>
    <row r="130" spans="1:18" s="7" customFormat="1" ht="15.6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</row>
    <row r="131" spans="1:18" s="7" customFormat="1" ht="15.6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</row>
    <row r="132" spans="1:18" s="7" customFormat="1" ht="15.6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</row>
    <row r="133" spans="1:18" s="7" customFormat="1" ht="15.6" x14ac:dyDescent="0.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</row>
    <row r="134" spans="1:18" s="7" customFormat="1" ht="15.6" x14ac:dyDescent="0.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</row>
    <row r="135" spans="1:18" s="7" customFormat="1" ht="15.6" x14ac:dyDescent="0.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</row>
    <row r="136" spans="1:18" s="7" customFormat="1" ht="15.6" x14ac:dyDescent="0.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</row>
    <row r="137" spans="1:18" s="7" customFormat="1" ht="15.6" x14ac:dyDescent="0.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</row>
    <row r="138" spans="1:18" s="7" customFormat="1" ht="15.6" x14ac:dyDescent="0.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</row>
    <row r="139" spans="1:18" s="7" customFormat="1" ht="15.6" x14ac:dyDescent="0.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</row>
    <row r="140" spans="1:18" s="7" customFormat="1" ht="15.6" x14ac:dyDescent="0.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</row>
    <row r="141" spans="1:18" s="7" customFormat="1" ht="15.6" x14ac:dyDescent="0.3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</row>
    <row r="142" spans="1:18" s="7" customFormat="1" ht="15.6" x14ac:dyDescent="0.3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</row>
    <row r="143" spans="1:18" s="7" customFormat="1" ht="15.6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</row>
    <row r="144" spans="1:18" s="7" customFormat="1" ht="15.6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</row>
    <row r="145" spans="1:18" s="7" customFormat="1" ht="15.6" x14ac:dyDescent="0.3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</row>
    <row r="146" spans="1:18" s="7" customFormat="1" ht="15.6" x14ac:dyDescent="0.3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</row>
    <row r="147" spans="1:18" s="7" customFormat="1" ht="15.6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</row>
    <row r="148" spans="1:18" s="7" customFormat="1" ht="15.6" x14ac:dyDescent="0.3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</row>
    <row r="149" spans="1:18" s="7" customFormat="1" ht="15.6" x14ac:dyDescent="0.3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</row>
    <row r="150" spans="1:18" s="7" customFormat="1" ht="15.6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</row>
    <row r="151" spans="1:18" s="7" customFormat="1" ht="15.6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</row>
    <row r="152" spans="1:18" s="7" customFormat="1" ht="15.6" x14ac:dyDescent="0.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</row>
    <row r="153" spans="1:18" s="7" customFormat="1" ht="15.6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</row>
    <row r="154" spans="1:18" s="7" customFormat="1" ht="15.6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</row>
    <row r="155" spans="1:18" s="7" customFormat="1" ht="15.6" x14ac:dyDescent="0.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</row>
    <row r="156" spans="1:18" s="7" customFormat="1" ht="15.6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</row>
    <row r="157" spans="1:18" s="7" customFormat="1" ht="15.6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</row>
    <row r="158" spans="1:18" s="7" customFormat="1" ht="15.6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</row>
    <row r="159" spans="1:18" s="7" customFormat="1" ht="15.6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</row>
    <row r="160" spans="1:18" s="7" customFormat="1" ht="15.6" x14ac:dyDescent="0.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</row>
    <row r="161" spans="1:18" s="7" customFormat="1" ht="15.6" x14ac:dyDescent="0.3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</row>
    <row r="162" spans="1:18" s="7" customFormat="1" ht="15.6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</row>
    <row r="163" spans="1:18" s="7" customFormat="1" ht="15.6" x14ac:dyDescent="0.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</row>
    <row r="164" spans="1:18" s="7" customFormat="1" ht="15.6" x14ac:dyDescent="0.3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</row>
    <row r="165" spans="1:18" s="7" customFormat="1" ht="15.6" x14ac:dyDescent="0.3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</row>
    <row r="166" spans="1:18" s="7" customFormat="1" ht="15.6" x14ac:dyDescent="0.3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</row>
    <row r="167" spans="1:18" s="7" customFormat="1" ht="15.6" x14ac:dyDescent="0.3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</row>
    <row r="168" spans="1:18" s="7" customFormat="1" ht="15.6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</row>
    <row r="169" spans="1:18" s="7" customFormat="1" ht="15.6" x14ac:dyDescent="0.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</row>
    <row r="170" spans="1:18" s="7" customFormat="1" ht="15.6" x14ac:dyDescent="0.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</row>
    <row r="171" spans="1:18" s="7" customFormat="1" ht="15.6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</row>
    <row r="172" spans="1:18" s="7" customFormat="1" ht="15.6" x14ac:dyDescent="0.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</row>
    <row r="173" spans="1:18" s="7" customFormat="1" ht="15.6" x14ac:dyDescent="0.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</row>
    <row r="174" spans="1:18" s="7" customFormat="1" ht="15.6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</row>
    <row r="175" spans="1:18" s="7" customFormat="1" ht="15.6" x14ac:dyDescent="0.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</row>
    <row r="176" spans="1:18" s="7" customFormat="1" ht="15.6" x14ac:dyDescent="0.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</row>
    <row r="177" spans="1:18" s="7" customFormat="1" ht="15.6" x14ac:dyDescent="0.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</row>
    <row r="178" spans="1:18" s="7" customFormat="1" ht="15.6" x14ac:dyDescent="0.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</row>
    <row r="179" spans="1:18" s="7" customFormat="1" ht="15.6" x14ac:dyDescent="0.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</row>
    <row r="180" spans="1:18" s="7" customFormat="1" ht="15.6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</row>
    <row r="181" spans="1:18" s="7" customFormat="1" ht="15.6" x14ac:dyDescent="0.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</row>
    <row r="182" spans="1:18" s="7" customFormat="1" ht="15.6" x14ac:dyDescent="0.3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</row>
    <row r="183" spans="1:18" s="7" customFormat="1" ht="15.6" x14ac:dyDescent="0.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</row>
    <row r="184" spans="1:18" s="7" customFormat="1" ht="15.6" x14ac:dyDescent="0.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</row>
    <row r="185" spans="1:18" s="7" customFormat="1" ht="15.6" x14ac:dyDescent="0.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</row>
    <row r="186" spans="1:18" s="7" customFormat="1" ht="15.6" x14ac:dyDescent="0.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</row>
    <row r="187" spans="1:18" s="7" customFormat="1" ht="15.6" x14ac:dyDescent="0.3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</row>
    <row r="188" spans="1:18" s="7" customFormat="1" ht="15.6" x14ac:dyDescent="0.3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</row>
    <row r="189" spans="1:18" s="7" customFormat="1" ht="15.6" x14ac:dyDescent="0.3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</row>
    <row r="190" spans="1:18" s="7" customFormat="1" ht="15.6" x14ac:dyDescent="0.3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</row>
    <row r="191" spans="1:18" s="7" customFormat="1" ht="15.6" x14ac:dyDescent="0.3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</row>
    <row r="192" spans="1:18" s="7" customFormat="1" ht="15.6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</row>
    <row r="193" spans="1:18" s="7" customFormat="1" ht="15.6" x14ac:dyDescent="0.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</row>
    <row r="194" spans="1:18" s="7" customFormat="1" ht="15.6" x14ac:dyDescent="0.3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</row>
    <row r="195" spans="1:18" s="7" customFormat="1" ht="15.6" x14ac:dyDescent="0.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</row>
    <row r="196" spans="1:18" s="7" customFormat="1" ht="15.6" x14ac:dyDescent="0.3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</row>
    <row r="197" spans="1:18" s="7" customFormat="1" ht="15.6" x14ac:dyDescent="0.3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</row>
    <row r="198" spans="1:18" s="7" customFormat="1" ht="15.6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</row>
    <row r="199" spans="1:18" s="7" customFormat="1" ht="15.6" x14ac:dyDescent="0.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</row>
    <row r="200" spans="1:18" s="7" customFormat="1" ht="15.6" x14ac:dyDescent="0.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</row>
    <row r="201" spans="1:18" s="7" customFormat="1" ht="15.6" x14ac:dyDescent="0.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</row>
    <row r="202" spans="1:18" s="7" customFormat="1" ht="15.6" x14ac:dyDescent="0.3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</row>
    <row r="203" spans="1:18" s="7" customFormat="1" ht="15.6" x14ac:dyDescent="0.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</row>
    <row r="204" spans="1:18" s="7" customFormat="1" ht="15.6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</row>
    <row r="205" spans="1:18" s="7" customFormat="1" ht="15.6" x14ac:dyDescent="0.3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</row>
    <row r="206" spans="1:18" s="7" customFormat="1" ht="15.6" x14ac:dyDescent="0.3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</row>
    <row r="207" spans="1:18" s="7" customFormat="1" ht="15.6" x14ac:dyDescent="0.3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</row>
    <row r="208" spans="1:18" s="7" customFormat="1" ht="15.6" x14ac:dyDescent="0.3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</row>
    <row r="209" spans="1:18" s="7" customFormat="1" ht="15.6" x14ac:dyDescent="0.3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</row>
    <row r="210" spans="1:18" s="7" customFormat="1" ht="15.6" x14ac:dyDescent="0.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</row>
    <row r="211" spans="1:18" s="7" customFormat="1" ht="15.6" x14ac:dyDescent="0.3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</row>
    <row r="212" spans="1:18" s="7" customFormat="1" ht="15.6" x14ac:dyDescent="0.3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</row>
    <row r="213" spans="1:18" s="7" customFormat="1" ht="15.6" x14ac:dyDescent="0.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</row>
    <row r="214" spans="1:18" s="7" customFormat="1" ht="15.6" x14ac:dyDescent="0.3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</row>
    <row r="215" spans="1:18" s="7" customFormat="1" ht="15.6" x14ac:dyDescent="0.3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</row>
    <row r="216" spans="1:18" s="7" customFormat="1" ht="15.6" x14ac:dyDescent="0.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</row>
    <row r="217" spans="1:18" s="7" customFormat="1" ht="15.6" x14ac:dyDescent="0.3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</row>
    <row r="218" spans="1:18" s="7" customFormat="1" ht="15.6" x14ac:dyDescent="0.3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</row>
    <row r="219" spans="1:18" s="7" customFormat="1" ht="15.6" x14ac:dyDescent="0.3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</row>
    <row r="220" spans="1:18" s="7" customFormat="1" ht="15.6" x14ac:dyDescent="0.3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</row>
    <row r="221" spans="1:18" s="7" customFormat="1" ht="15.6" x14ac:dyDescent="0.3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</row>
    <row r="222" spans="1:18" s="7" customFormat="1" ht="15.6" x14ac:dyDescent="0.3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</row>
    <row r="223" spans="1:18" s="7" customFormat="1" ht="15.6" x14ac:dyDescent="0.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</row>
    <row r="224" spans="1:18" s="7" customFormat="1" ht="15.6" x14ac:dyDescent="0.3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</row>
    <row r="225" spans="1:18" s="7" customFormat="1" ht="15.6" x14ac:dyDescent="0.3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</row>
    <row r="226" spans="1:18" s="7" customFormat="1" ht="15.6" x14ac:dyDescent="0.3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</row>
    <row r="227" spans="1:18" s="7" customFormat="1" ht="15.6" x14ac:dyDescent="0.3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</row>
    <row r="228" spans="1:18" s="7" customFormat="1" ht="15.6" x14ac:dyDescent="0.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</row>
    <row r="229" spans="1:18" s="7" customFormat="1" ht="15.6" x14ac:dyDescent="0.3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</row>
    <row r="230" spans="1:18" s="7" customFormat="1" ht="15.6" x14ac:dyDescent="0.3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</row>
    <row r="231" spans="1:18" s="7" customFormat="1" ht="15.6" x14ac:dyDescent="0.3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</row>
    <row r="232" spans="1:18" s="7" customFormat="1" ht="15.6" x14ac:dyDescent="0.3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</row>
    <row r="233" spans="1:18" s="7" customFormat="1" ht="15.6" x14ac:dyDescent="0.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</row>
    <row r="234" spans="1:18" s="7" customFormat="1" ht="15.6" x14ac:dyDescent="0.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</row>
    <row r="235" spans="1:18" s="7" customFormat="1" ht="15.6" x14ac:dyDescent="0.3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</row>
    <row r="236" spans="1:18" s="7" customFormat="1" ht="15.6" x14ac:dyDescent="0.3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</row>
    <row r="237" spans="1:18" s="7" customFormat="1" ht="15.6" x14ac:dyDescent="0.3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</row>
    <row r="238" spans="1:18" s="7" customFormat="1" ht="15.6" x14ac:dyDescent="0.3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</row>
    <row r="239" spans="1:18" s="7" customFormat="1" ht="15.6" x14ac:dyDescent="0.3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</row>
    <row r="240" spans="1:18" s="7" customFormat="1" ht="15.6" x14ac:dyDescent="0.3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</row>
    <row r="241" spans="1:18" s="7" customFormat="1" ht="15.6" x14ac:dyDescent="0.3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</row>
    <row r="242" spans="1:18" s="7" customFormat="1" ht="15.6" x14ac:dyDescent="0.3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</row>
    <row r="243" spans="1:18" s="7" customFormat="1" ht="15.6" x14ac:dyDescent="0.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</row>
    <row r="244" spans="1:18" s="7" customFormat="1" ht="15.6" x14ac:dyDescent="0.3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</row>
    <row r="245" spans="1:18" s="7" customFormat="1" ht="15.6" x14ac:dyDescent="0.3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</row>
    <row r="246" spans="1:18" s="7" customFormat="1" ht="15.6" x14ac:dyDescent="0.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</row>
    <row r="247" spans="1:18" s="7" customFormat="1" ht="15.6" x14ac:dyDescent="0.3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</row>
    <row r="248" spans="1:18" s="7" customFormat="1" ht="15.6" x14ac:dyDescent="0.3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</row>
    <row r="249" spans="1:18" s="7" customFormat="1" ht="15.6" x14ac:dyDescent="0.3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</row>
    <row r="250" spans="1:18" s="7" customFormat="1" ht="15.6" x14ac:dyDescent="0.3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</row>
    <row r="251" spans="1:18" s="7" customFormat="1" ht="15.6" x14ac:dyDescent="0.3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</row>
    <row r="252" spans="1:18" s="7" customFormat="1" ht="15.6" x14ac:dyDescent="0.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</row>
    <row r="253" spans="1:18" s="7" customFormat="1" ht="15.6" x14ac:dyDescent="0.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</row>
    <row r="254" spans="1:18" s="7" customFormat="1" ht="15.6" x14ac:dyDescent="0.3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</row>
    <row r="255" spans="1:18" s="7" customFormat="1" ht="15.6" x14ac:dyDescent="0.3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</row>
    <row r="256" spans="1:18" s="7" customFormat="1" ht="15.6" x14ac:dyDescent="0.3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</row>
    <row r="257" spans="1:18" s="7" customFormat="1" ht="15.6" x14ac:dyDescent="0.3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</row>
    <row r="258" spans="1:18" s="7" customFormat="1" ht="15.6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</row>
    <row r="259" spans="1:18" s="7" customFormat="1" ht="15.6" x14ac:dyDescent="0.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</row>
    <row r="260" spans="1:18" s="7" customFormat="1" ht="15.6" x14ac:dyDescent="0.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</row>
    <row r="261" spans="1:18" s="7" customFormat="1" ht="15.6" x14ac:dyDescent="0.3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</row>
    <row r="262" spans="1:18" s="7" customFormat="1" ht="15.6" x14ac:dyDescent="0.3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</row>
    <row r="263" spans="1:18" s="7" customFormat="1" ht="15.6" x14ac:dyDescent="0.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</row>
    <row r="264" spans="1:18" s="7" customFormat="1" ht="15.6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</row>
    <row r="265" spans="1:18" s="7" customFormat="1" ht="15.6" x14ac:dyDescent="0.3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</row>
    <row r="266" spans="1:18" s="7" customFormat="1" ht="15.6" x14ac:dyDescent="0.3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</row>
    <row r="267" spans="1:18" s="7" customFormat="1" ht="15.6" x14ac:dyDescent="0.3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</row>
    <row r="268" spans="1:18" s="7" customFormat="1" ht="15.6" x14ac:dyDescent="0.3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</row>
    <row r="269" spans="1:18" s="7" customFormat="1" ht="15.6" x14ac:dyDescent="0.3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</row>
    <row r="270" spans="1:18" s="7" customFormat="1" ht="15.6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</row>
    <row r="271" spans="1:18" s="7" customFormat="1" ht="15.6" x14ac:dyDescent="0.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</row>
    <row r="272" spans="1:18" s="7" customFormat="1" ht="15.6" x14ac:dyDescent="0.3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</row>
    <row r="273" spans="1:18" s="7" customFormat="1" ht="15.6" x14ac:dyDescent="0.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</row>
    <row r="274" spans="1:18" s="7" customFormat="1" ht="15.6" x14ac:dyDescent="0.3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</row>
    <row r="275" spans="1:18" s="7" customFormat="1" ht="15.6" x14ac:dyDescent="0.3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</row>
    <row r="276" spans="1:18" s="7" customFormat="1" ht="15.6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</row>
    <row r="277" spans="1:18" s="7" customFormat="1" ht="15.6" x14ac:dyDescent="0.3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</row>
    <row r="278" spans="1:18" s="7" customFormat="1" ht="15.6" x14ac:dyDescent="0.3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</row>
    <row r="279" spans="1:18" s="7" customFormat="1" ht="15.6" x14ac:dyDescent="0.3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</row>
    <row r="280" spans="1:18" s="7" customFormat="1" ht="15.6" x14ac:dyDescent="0.3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</row>
    <row r="281" spans="1:18" s="7" customFormat="1" ht="15.6" x14ac:dyDescent="0.3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</row>
    <row r="282" spans="1:18" s="7" customFormat="1" ht="15.6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</row>
    <row r="283" spans="1:18" s="7" customFormat="1" ht="15.6" x14ac:dyDescent="0.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</row>
    <row r="284" spans="1:18" s="7" customFormat="1" ht="15.6" x14ac:dyDescent="0.3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</row>
    <row r="285" spans="1:18" s="7" customFormat="1" ht="15.6" x14ac:dyDescent="0.3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</row>
    <row r="286" spans="1:18" s="7" customFormat="1" ht="15.6" x14ac:dyDescent="0.3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</row>
    <row r="287" spans="1:18" s="7" customFormat="1" ht="15.6" x14ac:dyDescent="0.3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</row>
    <row r="288" spans="1:18" s="7" customFormat="1" ht="15.6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</row>
    <row r="289" spans="1:18" s="7" customFormat="1" ht="15.6" x14ac:dyDescent="0.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</row>
    <row r="290" spans="1:18" s="7" customFormat="1" ht="15.6" x14ac:dyDescent="0.3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</row>
    <row r="291" spans="1:18" s="7" customFormat="1" ht="15.6" x14ac:dyDescent="0.3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</row>
    <row r="292" spans="1:18" s="7" customFormat="1" ht="15.6" x14ac:dyDescent="0.3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</row>
    <row r="293" spans="1:18" s="7" customFormat="1" ht="15.6" x14ac:dyDescent="0.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</row>
    <row r="294" spans="1:18" s="7" customFormat="1" ht="15.6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</row>
    <row r="295" spans="1:18" s="7" customFormat="1" ht="15.6" x14ac:dyDescent="0.3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</row>
    <row r="296" spans="1:18" s="7" customFormat="1" ht="15.6" x14ac:dyDescent="0.3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</row>
    <row r="297" spans="1:18" s="7" customFormat="1" ht="15.6" x14ac:dyDescent="0.3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</row>
    <row r="298" spans="1:18" s="7" customFormat="1" ht="15.6" x14ac:dyDescent="0.3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</row>
    <row r="299" spans="1:18" s="7" customFormat="1" ht="15.6" x14ac:dyDescent="0.3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</row>
    <row r="300" spans="1:18" s="7" customFormat="1" ht="15.6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</row>
    <row r="301" spans="1:18" s="7" customFormat="1" ht="15.6" x14ac:dyDescent="0.3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</row>
    <row r="302" spans="1:18" s="7" customFormat="1" ht="15.6" x14ac:dyDescent="0.3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</row>
    <row r="303" spans="1:18" s="7" customFormat="1" ht="15.6" x14ac:dyDescent="0.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</row>
    <row r="304" spans="1:18" s="7" customFormat="1" ht="15.6" x14ac:dyDescent="0.3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</row>
    <row r="305" spans="1:18" s="7" customFormat="1" ht="15.6" x14ac:dyDescent="0.3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</row>
    <row r="306" spans="1:18" s="7" customFormat="1" ht="15.6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</row>
    <row r="307" spans="1:18" s="7" customFormat="1" ht="15.6" x14ac:dyDescent="0.3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</row>
    <row r="308" spans="1:18" s="7" customFormat="1" ht="15.6" x14ac:dyDescent="0.3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</row>
    <row r="309" spans="1:18" s="7" customFormat="1" ht="15.6" x14ac:dyDescent="0.3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</row>
    <row r="310" spans="1:18" s="7" customFormat="1" ht="15.6" x14ac:dyDescent="0.3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</row>
    <row r="311" spans="1:18" s="7" customFormat="1" ht="15.6" x14ac:dyDescent="0.3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</row>
    <row r="312" spans="1:18" s="7" customFormat="1" ht="15.6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</row>
    <row r="313" spans="1:18" s="7" customFormat="1" ht="15.6" x14ac:dyDescent="0.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</row>
    <row r="314" spans="1:18" s="7" customFormat="1" ht="15.6" x14ac:dyDescent="0.3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</row>
    <row r="315" spans="1:18" s="7" customFormat="1" ht="15.6" x14ac:dyDescent="0.3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</row>
    <row r="316" spans="1:18" s="7" customFormat="1" ht="15.6" x14ac:dyDescent="0.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</row>
    <row r="317" spans="1:18" s="7" customFormat="1" ht="15.6" x14ac:dyDescent="0.3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</row>
    <row r="318" spans="1:18" s="7" customFormat="1" ht="15.6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</row>
    <row r="319" spans="1:18" s="7" customFormat="1" ht="15.6" x14ac:dyDescent="0.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</row>
    <row r="320" spans="1:18" s="7" customFormat="1" ht="15.6" x14ac:dyDescent="0.3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</row>
    <row r="321" spans="1:18" s="7" customFormat="1" ht="15.6" x14ac:dyDescent="0.3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</row>
    <row r="322" spans="1:18" s="7" customFormat="1" ht="15.6" x14ac:dyDescent="0.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</row>
    <row r="323" spans="1:18" s="7" customFormat="1" ht="15.6" x14ac:dyDescent="0.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</row>
    <row r="324" spans="1:18" s="7" customFormat="1" ht="15.6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</row>
    <row r="325" spans="1:18" s="7" customFormat="1" ht="15.6" x14ac:dyDescent="0.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</row>
    <row r="326" spans="1:18" s="7" customFormat="1" ht="15.6" x14ac:dyDescent="0.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</row>
    <row r="327" spans="1:18" s="7" customFormat="1" ht="15.6" x14ac:dyDescent="0.3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</row>
    <row r="328" spans="1:18" s="7" customFormat="1" ht="15.6" x14ac:dyDescent="0.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</row>
    <row r="329" spans="1:18" s="7" customFormat="1" ht="15.6" x14ac:dyDescent="0.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</row>
    <row r="330" spans="1:18" s="7" customFormat="1" ht="15.6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</row>
    <row r="331" spans="1:18" s="7" customFormat="1" ht="15.6" x14ac:dyDescent="0.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</row>
    <row r="332" spans="1:18" s="7" customFormat="1" ht="15.6" x14ac:dyDescent="0.3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</row>
    <row r="333" spans="1:18" s="7" customFormat="1" ht="15.6" x14ac:dyDescent="0.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</row>
    <row r="334" spans="1:18" s="7" customFormat="1" ht="15.6" x14ac:dyDescent="0.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</row>
    <row r="335" spans="1:18" s="7" customFormat="1" ht="15.6" x14ac:dyDescent="0.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</row>
    <row r="336" spans="1:18" s="7" customFormat="1" ht="15.6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</row>
    <row r="337" spans="1:18" s="7" customFormat="1" ht="15.6" x14ac:dyDescent="0.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</row>
    <row r="338" spans="1:18" s="7" customFormat="1" ht="15.6" x14ac:dyDescent="0.3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</row>
    <row r="339" spans="1:18" s="7" customFormat="1" ht="15.6" x14ac:dyDescent="0.3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</row>
    <row r="340" spans="1:18" s="7" customFormat="1" ht="15.6" x14ac:dyDescent="0.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</row>
    <row r="341" spans="1:18" s="7" customFormat="1" ht="15.6" x14ac:dyDescent="0.3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</row>
    <row r="342" spans="1:18" s="7" customFormat="1" ht="15.6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</row>
    <row r="343" spans="1:18" s="7" customFormat="1" ht="15.6" x14ac:dyDescent="0.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</row>
    <row r="344" spans="1:18" s="7" customFormat="1" ht="15.6" x14ac:dyDescent="0.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</row>
    <row r="345" spans="1:18" s="7" customFormat="1" ht="15.6" x14ac:dyDescent="0.3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</row>
    <row r="346" spans="1:18" s="7" customFormat="1" ht="15.6" x14ac:dyDescent="0.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</row>
    <row r="347" spans="1:18" s="7" customFormat="1" ht="15.6" x14ac:dyDescent="0.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</row>
    <row r="348" spans="1:18" s="7" customFormat="1" ht="15.6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</row>
    <row r="349" spans="1:18" s="7" customFormat="1" ht="15.6" x14ac:dyDescent="0.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</row>
    <row r="350" spans="1:18" s="7" customFormat="1" ht="15.6" x14ac:dyDescent="0.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</row>
    <row r="351" spans="1:18" s="7" customFormat="1" ht="15.6" x14ac:dyDescent="0.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</row>
    <row r="352" spans="1:18" s="7" customFormat="1" ht="15.6" x14ac:dyDescent="0.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</row>
    <row r="353" spans="1:18" s="7" customFormat="1" ht="15.6" x14ac:dyDescent="0.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</row>
    <row r="354" spans="1:18" s="7" customFormat="1" ht="15.6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</row>
    <row r="355" spans="1:18" s="7" customFormat="1" ht="15.6" x14ac:dyDescent="0.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</row>
    <row r="356" spans="1:18" s="7" customFormat="1" ht="15.6" x14ac:dyDescent="0.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</row>
    <row r="357" spans="1:18" s="7" customFormat="1" ht="15.6" x14ac:dyDescent="0.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</row>
    <row r="358" spans="1:18" s="7" customFormat="1" ht="15.6" x14ac:dyDescent="0.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</row>
    <row r="359" spans="1:18" s="7" customFormat="1" ht="15.6" x14ac:dyDescent="0.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</row>
    <row r="360" spans="1:18" s="7" customFormat="1" ht="15.6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</row>
    <row r="361" spans="1:18" s="7" customFormat="1" ht="15.6" x14ac:dyDescent="0.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</row>
    <row r="362" spans="1:18" s="7" customFormat="1" ht="15.6" x14ac:dyDescent="0.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</row>
    <row r="363" spans="1:18" s="7" customFormat="1" ht="15.6" x14ac:dyDescent="0.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</row>
    <row r="364" spans="1:18" s="7" customFormat="1" ht="15.6" x14ac:dyDescent="0.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</row>
    <row r="365" spans="1:18" s="7" customFormat="1" ht="15.6" x14ac:dyDescent="0.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</row>
    <row r="366" spans="1:18" s="7" customFormat="1" ht="15.6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</row>
    <row r="367" spans="1:18" s="7" customFormat="1" ht="15.6" x14ac:dyDescent="0.3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</row>
    <row r="368" spans="1:18" s="7" customFormat="1" ht="15.6" x14ac:dyDescent="0.3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</row>
    <row r="369" spans="1:18" s="7" customFormat="1" ht="15.6" x14ac:dyDescent="0.3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</row>
    <row r="370" spans="1:18" s="7" customFormat="1" ht="15.6" x14ac:dyDescent="0.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</row>
    <row r="371" spans="1:18" s="7" customFormat="1" ht="15.6" x14ac:dyDescent="0.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</row>
    <row r="372" spans="1:18" s="7" customFormat="1" ht="15.6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</row>
    <row r="373" spans="1:18" s="7" customFormat="1" ht="15.6" x14ac:dyDescent="0.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</row>
    <row r="374" spans="1:18" s="7" customFormat="1" ht="15.6" x14ac:dyDescent="0.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</row>
    <row r="375" spans="1:18" s="7" customFormat="1" ht="15.6" x14ac:dyDescent="0.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</row>
    <row r="376" spans="1:18" s="7" customFormat="1" ht="15.6" x14ac:dyDescent="0.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</row>
    <row r="377" spans="1:18" s="7" customFormat="1" ht="15.6" x14ac:dyDescent="0.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</row>
    <row r="378" spans="1:18" s="7" customFormat="1" ht="15.6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</row>
    <row r="379" spans="1:18" s="7" customFormat="1" ht="15.6" x14ac:dyDescent="0.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</row>
    <row r="380" spans="1:18" s="7" customFormat="1" ht="15.6" x14ac:dyDescent="0.3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</row>
    <row r="381" spans="1:18" s="7" customFormat="1" ht="15.6" x14ac:dyDescent="0.3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</row>
    <row r="382" spans="1:18" s="7" customFormat="1" ht="15.6" x14ac:dyDescent="0.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</row>
    <row r="383" spans="1:18" s="7" customFormat="1" ht="15.6" x14ac:dyDescent="0.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</row>
    <row r="384" spans="1:18" s="7" customFormat="1" ht="15.6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</row>
    <row r="385" spans="1:18" s="7" customFormat="1" ht="15.6" x14ac:dyDescent="0.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</row>
    <row r="386" spans="1:18" s="7" customFormat="1" ht="15.6" x14ac:dyDescent="0.3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</row>
    <row r="387" spans="1:18" s="7" customFormat="1" ht="15.6" x14ac:dyDescent="0.3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</row>
    <row r="388" spans="1:18" s="7" customFormat="1" ht="15.6" x14ac:dyDescent="0.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</row>
    <row r="389" spans="1:18" s="7" customFormat="1" ht="15.6" x14ac:dyDescent="0.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</row>
    <row r="390" spans="1:18" s="7" customFormat="1" ht="15.6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</row>
    <row r="391" spans="1:18" s="7" customFormat="1" ht="15.6" x14ac:dyDescent="0.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</row>
    <row r="392" spans="1:18" s="7" customFormat="1" ht="15.6" x14ac:dyDescent="0.3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</row>
    <row r="393" spans="1:18" s="7" customFormat="1" ht="15.6" x14ac:dyDescent="0.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</row>
    <row r="394" spans="1:18" s="7" customFormat="1" ht="15.6" x14ac:dyDescent="0.3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</row>
    <row r="395" spans="1:18" s="7" customFormat="1" ht="15.6" x14ac:dyDescent="0.3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</row>
    <row r="396" spans="1:18" s="7" customFormat="1" ht="15.6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</row>
    <row r="397" spans="1:18" s="7" customFormat="1" ht="15.6" x14ac:dyDescent="0.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</row>
    <row r="398" spans="1:18" s="7" customFormat="1" ht="15.6" x14ac:dyDescent="0.3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</row>
    <row r="399" spans="1:18" s="7" customFormat="1" ht="15.6" x14ac:dyDescent="0.3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</row>
    <row r="400" spans="1:18" s="7" customFormat="1" ht="15.6" x14ac:dyDescent="0.3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</row>
    <row r="401" spans="1:18" s="7" customFormat="1" ht="15.6" x14ac:dyDescent="0.3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</row>
    <row r="402" spans="1:18" s="7" customFormat="1" ht="15.6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</row>
    <row r="403" spans="1:18" s="7" customFormat="1" ht="15.6" x14ac:dyDescent="0.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</row>
    <row r="404" spans="1:18" s="7" customFormat="1" ht="15.6" x14ac:dyDescent="0.3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</row>
    <row r="405" spans="1:18" s="7" customFormat="1" ht="15.6" x14ac:dyDescent="0.3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</row>
    <row r="406" spans="1:18" s="7" customFormat="1" ht="15.6" x14ac:dyDescent="0.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</row>
    <row r="407" spans="1:18" s="7" customFormat="1" ht="15.6" x14ac:dyDescent="0.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</row>
    <row r="408" spans="1:18" s="7" customFormat="1" ht="15.6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</row>
    <row r="409" spans="1:18" s="7" customFormat="1" ht="15.6" x14ac:dyDescent="0.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</row>
    <row r="410" spans="1:18" s="7" customFormat="1" ht="15.6" x14ac:dyDescent="0.3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</row>
    <row r="411" spans="1:18" s="7" customFormat="1" ht="15.6" x14ac:dyDescent="0.3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</row>
    <row r="412" spans="1:18" s="7" customFormat="1" ht="15.6" x14ac:dyDescent="0.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</row>
    <row r="413" spans="1:18" s="7" customFormat="1" ht="15.6" x14ac:dyDescent="0.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</row>
    <row r="414" spans="1:18" s="7" customFormat="1" ht="15.6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</row>
    <row r="415" spans="1:18" s="7" customFormat="1" ht="15.6" x14ac:dyDescent="0.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</row>
    <row r="416" spans="1:18" s="7" customFormat="1" ht="15.6" x14ac:dyDescent="0.3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</row>
    <row r="417" spans="1:18" s="7" customFormat="1" ht="15.6" x14ac:dyDescent="0.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</row>
    <row r="418" spans="1:18" s="7" customFormat="1" ht="15.6" x14ac:dyDescent="0.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</row>
    <row r="419" spans="1:18" s="7" customFormat="1" ht="15.6" x14ac:dyDescent="0.3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</row>
    <row r="420" spans="1:18" s="7" customFormat="1" ht="15.6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</row>
    <row r="421" spans="1:18" s="7" customFormat="1" ht="15.6" x14ac:dyDescent="0.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</row>
    <row r="422" spans="1:18" s="7" customFormat="1" ht="15.6" x14ac:dyDescent="0.3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</row>
    <row r="423" spans="1:18" s="7" customFormat="1" ht="15.6" x14ac:dyDescent="0.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</row>
    <row r="424" spans="1:18" s="7" customFormat="1" ht="15.6" x14ac:dyDescent="0.3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</row>
    <row r="425" spans="1:18" s="7" customFormat="1" ht="15.6" x14ac:dyDescent="0.3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</row>
    <row r="426" spans="1:18" s="7" customFormat="1" ht="15.6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</row>
    <row r="427" spans="1:18" s="7" customFormat="1" ht="15.6" x14ac:dyDescent="0.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</row>
    <row r="428" spans="1:18" s="7" customFormat="1" ht="15.6" x14ac:dyDescent="0.3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</row>
    <row r="429" spans="1:18" s="7" customFormat="1" ht="15.6" x14ac:dyDescent="0.3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</row>
    <row r="430" spans="1:18" s="7" customFormat="1" ht="15.6" x14ac:dyDescent="0.3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</row>
    <row r="431" spans="1:18" s="7" customFormat="1" ht="15.6" x14ac:dyDescent="0.3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</row>
    <row r="432" spans="1:18" s="7" customFormat="1" ht="15.6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</row>
    <row r="433" spans="1:18" s="7" customFormat="1" ht="15.6" x14ac:dyDescent="0.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</row>
    <row r="434" spans="1:18" s="7" customFormat="1" ht="15.6" x14ac:dyDescent="0.3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</row>
    <row r="435" spans="1:18" s="7" customFormat="1" ht="15.6" x14ac:dyDescent="0.3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</row>
    <row r="436" spans="1:18" s="7" customFormat="1" ht="15.6" x14ac:dyDescent="0.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</row>
    <row r="437" spans="1:18" s="7" customFormat="1" ht="15.6" x14ac:dyDescent="0.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</row>
    <row r="438" spans="1:18" s="7" customFormat="1" ht="15.6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</row>
    <row r="439" spans="1:18" s="7" customFormat="1" ht="15.6" x14ac:dyDescent="0.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</row>
    <row r="440" spans="1:18" s="7" customFormat="1" ht="15.6" x14ac:dyDescent="0.3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</row>
    <row r="441" spans="1:18" s="7" customFormat="1" ht="15.6" x14ac:dyDescent="0.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</row>
    <row r="442" spans="1:18" s="7" customFormat="1" ht="15.6" x14ac:dyDescent="0.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</row>
    <row r="443" spans="1:18" s="7" customFormat="1" ht="15.6" x14ac:dyDescent="0.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</row>
    <row r="444" spans="1:18" s="7" customFormat="1" ht="15.6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</row>
    <row r="445" spans="1:18" s="7" customFormat="1" ht="15.6" x14ac:dyDescent="0.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</row>
    <row r="446" spans="1:18" s="7" customFormat="1" ht="15.6" x14ac:dyDescent="0.3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</row>
    <row r="447" spans="1:18" s="7" customFormat="1" ht="15.6" x14ac:dyDescent="0.3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</row>
    <row r="448" spans="1:18" s="7" customFormat="1" ht="15.6" x14ac:dyDescent="0.3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</row>
    <row r="449" spans="1:18" s="7" customFormat="1" ht="15.6" x14ac:dyDescent="0.3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</row>
    <row r="450" spans="1:18" s="7" customFormat="1" ht="15.6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</row>
    <row r="451" spans="1:18" s="7" customFormat="1" ht="15.6" x14ac:dyDescent="0.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</row>
    <row r="452" spans="1:18" s="7" customFormat="1" ht="15.6" x14ac:dyDescent="0.3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</row>
    <row r="453" spans="1:18" s="7" customFormat="1" ht="15.6" x14ac:dyDescent="0.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</row>
    <row r="454" spans="1:18" s="7" customFormat="1" ht="15.6" x14ac:dyDescent="0.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</row>
    <row r="455" spans="1:18" s="7" customFormat="1" ht="15.6" x14ac:dyDescent="0.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</row>
    <row r="456" spans="1:18" s="7" customFormat="1" ht="15.6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</row>
    <row r="457" spans="1:18" s="7" customFormat="1" ht="15.6" x14ac:dyDescent="0.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</row>
    <row r="458" spans="1:18" s="7" customFormat="1" ht="15.6" x14ac:dyDescent="0.3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</row>
    <row r="459" spans="1:18" s="7" customFormat="1" ht="15.6" x14ac:dyDescent="0.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</row>
    <row r="460" spans="1:18" s="7" customFormat="1" ht="15.6" x14ac:dyDescent="0.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</row>
    <row r="461" spans="1:18" s="7" customFormat="1" ht="15.6" x14ac:dyDescent="0.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</row>
    <row r="462" spans="1:18" s="7" customFormat="1" ht="15.6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</row>
    <row r="463" spans="1:18" s="7" customFormat="1" ht="15.6" x14ac:dyDescent="0.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</row>
    <row r="464" spans="1:18" s="7" customFormat="1" ht="15.6" x14ac:dyDescent="0.3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</row>
    <row r="465" spans="1:18" s="7" customFormat="1" ht="15.6" x14ac:dyDescent="0.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</row>
    <row r="466" spans="1:18" s="7" customFormat="1" ht="15.6" x14ac:dyDescent="0.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</row>
    <row r="467" spans="1:18" s="7" customFormat="1" ht="15.6" x14ac:dyDescent="0.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</row>
    <row r="468" spans="1:18" s="7" customFormat="1" ht="15.6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</row>
    <row r="469" spans="1:18" s="7" customFormat="1" ht="15.6" x14ac:dyDescent="0.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</row>
    <row r="470" spans="1:18" s="7" customFormat="1" ht="15.6" x14ac:dyDescent="0.3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</row>
    <row r="471" spans="1:18" s="7" customFormat="1" ht="15.6" x14ac:dyDescent="0.3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</row>
    <row r="472" spans="1:18" s="7" customFormat="1" ht="15.6" x14ac:dyDescent="0.3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</row>
    <row r="473" spans="1:18" s="7" customFormat="1" ht="15.6" x14ac:dyDescent="0.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</row>
    <row r="474" spans="1:18" s="7" customFormat="1" ht="15.6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</row>
    <row r="475" spans="1:18" s="7" customFormat="1" ht="15.6" x14ac:dyDescent="0.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</row>
    <row r="476" spans="1:18" s="7" customFormat="1" ht="15.6" x14ac:dyDescent="0.3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</row>
    <row r="477" spans="1:18" s="7" customFormat="1" ht="15.6" x14ac:dyDescent="0.3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</row>
    <row r="478" spans="1:18" s="7" customFormat="1" ht="15.6" x14ac:dyDescent="0.3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</row>
    <row r="479" spans="1:18" s="7" customFormat="1" ht="15.6" x14ac:dyDescent="0.3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</row>
    <row r="480" spans="1:18" s="7" customFormat="1" ht="15.6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</row>
    <row r="481" spans="1:18" s="7" customFormat="1" ht="15.6" x14ac:dyDescent="0.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</row>
    <row r="482" spans="1:18" s="7" customFormat="1" ht="15.6" x14ac:dyDescent="0.3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</row>
    <row r="483" spans="1:18" s="7" customFormat="1" ht="15.6" x14ac:dyDescent="0.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</row>
    <row r="484" spans="1:18" s="7" customFormat="1" ht="15.6" x14ac:dyDescent="0.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</row>
    <row r="485" spans="1:18" s="7" customFormat="1" ht="15.6" x14ac:dyDescent="0.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</row>
    <row r="486" spans="1:18" s="7" customFormat="1" ht="15.6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</row>
    <row r="487" spans="1:18" s="7" customFormat="1" ht="15.6" x14ac:dyDescent="0.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</row>
    <row r="488" spans="1:18" s="7" customFormat="1" ht="15.6" x14ac:dyDescent="0.3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</row>
    <row r="489" spans="1:18" s="7" customFormat="1" ht="15.6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</row>
    <row r="490" spans="1:18" s="7" customFormat="1" ht="15.6" x14ac:dyDescent="0.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</row>
    <row r="491" spans="1:18" s="7" customFormat="1" ht="15.6" x14ac:dyDescent="0.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</row>
    <row r="492" spans="1:18" s="7" customFormat="1" ht="15.6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</row>
    <row r="493" spans="1:18" s="7" customFormat="1" ht="15.6" x14ac:dyDescent="0.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</row>
    <row r="494" spans="1:18" s="7" customFormat="1" ht="15.6" x14ac:dyDescent="0.3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</row>
    <row r="495" spans="1:18" s="7" customFormat="1" ht="15.6" x14ac:dyDescent="0.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</row>
    <row r="496" spans="1:18" s="7" customFormat="1" ht="15.6" x14ac:dyDescent="0.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</row>
    <row r="497" spans="1:18" s="7" customFormat="1" ht="15.6" x14ac:dyDescent="0.3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</row>
    <row r="498" spans="1:18" s="7" customFormat="1" ht="15.6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</row>
    <row r="499" spans="1:18" s="7" customFormat="1" ht="15.6" x14ac:dyDescent="0.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</row>
    <row r="500" spans="1:18" s="7" customFormat="1" ht="15.6" x14ac:dyDescent="0.3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</row>
    <row r="501" spans="1:18" s="7" customFormat="1" ht="15.6" x14ac:dyDescent="0.3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</row>
    <row r="502" spans="1:18" s="7" customFormat="1" ht="15.6" x14ac:dyDescent="0.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</row>
    <row r="503" spans="1:18" s="7" customFormat="1" ht="15.6" x14ac:dyDescent="0.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</row>
    <row r="504" spans="1:18" s="7" customFormat="1" ht="15.6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</row>
    <row r="505" spans="1:18" s="7" customFormat="1" ht="15.6" x14ac:dyDescent="0.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</row>
    <row r="506" spans="1:18" s="7" customFormat="1" ht="15.6" x14ac:dyDescent="0.3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</row>
    <row r="507" spans="1:18" s="7" customFormat="1" ht="15.6" x14ac:dyDescent="0.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</row>
    <row r="508" spans="1:18" s="7" customFormat="1" ht="15.6" x14ac:dyDescent="0.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</row>
    <row r="509" spans="1:18" s="7" customFormat="1" ht="15.6" x14ac:dyDescent="0.3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</row>
    <row r="510" spans="1:18" s="7" customFormat="1" ht="15.6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</row>
    <row r="511" spans="1:18" s="7" customFormat="1" ht="15.6" x14ac:dyDescent="0.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</row>
    <row r="512" spans="1:18" s="7" customFormat="1" ht="15.6" x14ac:dyDescent="0.3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</row>
    <row r="513" spans="1:18" s="7" customFormat="1" ht="15.6" x14ac:dyDescent="0.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</row>
    <row r="514" spans="1:18" s="7" customFormat="1" ht="15.6" x14ac:dyDescent="0.3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</row>
    <row r="515" spans="1:18" s="7" customFormat="1" ht="15.6" x14ac:dyDescent="0.3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</row>
    <row r="516" spans="1:18" s="7" customFormat="1" ht="15.6" x14ac:dyDescent="0.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</row>
    <row r="517" spans="1:18" s="7" customFormat="1" ht="15.6" x14ac:dyDescent="0.3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</row>
    <row r="518" spans="1:18" s="7" customFormat="1" ht="15.6" x14ac:dyDescent="0.3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</row>
    <row r="519" spans="1:18" s="7" customFormat="1" ht="15.6" x14ac:dyDescent="0.3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</row>
    <row r="520" spans="1:18" s="7" customFormat="1" ht="15.6" x14ac:dyDescent="0.3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</row>
    <row r="521" spans="1:18" s="7" customFormat="1" ht="15.6" x14ac:dyDescent="0.3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</row>
    <row r="522" spans="1:18" s="7" customFormat="1" ht="15.6" x14ac:dyDescent="0.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</row>
    <row r="523" spans="1:18" s="7" customFormat="1" ht="15.6" x14ac:dyDescent="0.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</row>
    <row r="524" spans="1:18" s="7" customFormat="1" ht="15.6" x14ac:dyDescent="0.3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</row>
    <row r="525" spans="1:18" s="7" customFormat="1" ht="15.6" x14ac:dyDescent="0.3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</row>
    <row r="526" spans="1:18" s="7" customFormat="1" ht="15.6" x14ac:dyDescent="0.3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</row>
    <row r="527" spans="1:18" s="7" customFormat="1" ht="15.6" x14ac:dyDescent="0.3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</row>
    <row r="528" spans="1:18" s="7" customFormat="1" ht="15.6" x14ac:dyDescent="0.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</row>
    <row r="529" spans="1:18" s="7" customFormat="1" ht="15.6" x14ac:dyDescent="0.3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</row>
    <row r="530" spans="1:18" s="7" customFormat="1" ht="15.6" x14ac:dyDescent="0.3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</row>
    <row r="531" spans="1:18" s="7" customFormat="1" ht="15.6" x14ac:dyDescent="0.3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</row>
    <row r="532" spans="1:18" s="7" customFormat="1" ht="15.6" x14ac:dyDescent="0.3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</row>
    <row r="533" spans="1:18" s="7" customFormat="1" ht="15.6" x14ac:dyDescent="0.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</row>
    <row r="534" spans="1:18" s="7" customFormat="1" ht="15.6" x14ac:dyDescent="0.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</row>
    <row r="535" spans="1:18" s="7" customFormat="1" ht="15.6" x14ac:dyDescent="0.3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</row>
    <row r="536" spans="1:18" s="7" customFormat="1" ht="15.6" x14ac:dyDescent="0.3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</row>
    <row r="537" spans="1:18" s="7" customFormat="1" ht="15.6" x14ac:dyDescent="0.3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</row>
    <row r="538" spans="1:18" s="7" customFormat="1" ht="15.6" x14ac:dyDescent="0.3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</row>
    <row r="539" spans="1:18" s="7" customFormat="1" ht="15.6" x14ac:dyDescent="0.3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</row>
    <row r="540" spans="1:18" s="7" customFormat="1" ht="15.6" x14ac:dyDescent="0.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</row>
    <row r="541" spans="1:18" s="7" customFormat="1" ht="15.6" x14ac:dyDescent="0.3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</row>
    <row r="542" spans="1:18" s="7" customFormat="1" ht="15.6" x14ac:dyDescent="0.3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</row>
    <row r="543" spans="1:18" s="7" customFormat="1" ht="15.6" x14ac:dyDescent="0.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</row>
    <row r="544" spans="1:18" s="7" customFormat="1" ht="15.6" x14ac:dyDescent="0.3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</row>
    <row r="545" spans="1:18" s="7" customFormat="1" ht="15.6" x14ac:dyDescent="0.3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</row>
    <row r="546" spans="1:18" s="7" customFormat="1" ht="15.6" x14ac:dyDescent="0.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</row>
    <row r="547" spans="1:18" s="7" customFormat="1" ht="15.6" x14ac:dyDescent="0.3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</row>
    <row r="548" spans="1:18" s="7" customFormat="1" ht="15.6" x14ac:dyDescent="0.3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</row>
    <row r="549" spans="1:18" s="7" customFormat="1" ht="15.6" x14ac:dyDescent="0.3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</row>
    <row r="550" spans="1:18" s="7" customFormat="1" ht="15.6" x14ac:dyDescent="0.3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</row>
    <row r="551" spans="1:18" s="7" customFormat="1" ht="15.6" x14ac:dyDescent="0.3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</row>
    <row r="552" spans="1:18" s="7" customFormat="1" ht="15.6" x14ac:dyDescent="0.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</row>
    <row r="553" spans="1:18" s="7" customFormat="1" ht="15.6" x14ac:dyDescent="0.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</row>
    <row r="554" spans="1:18" s="7" customFormat="1" ht="15.6" x14ac:dyDescent="0.3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</row>
    <row r="555" spans="1:18" s="7" customFormat="1" ht="15.6" x14ac:dyDescent="0.3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</row>
    <row r="556" spans="1:18" s="7" customFormat="1" ht="15.6" x14ac:dyDescent="0.3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</row>
    <row r="557" spans="1:18" s="7" customFormat="1" ht="15.6" x14ac:dyDescent="0.3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</row>
    <row r="558" spans="1:18" s="7" customFormat="1" ht="15.6" x14ac:dyDescent="0.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</row>
    <row r="559" spans="1:18" s="7" customFormat="1" ht="15.6" x14ac:dyDescent="0.3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</row>
    <row r="560" spans="1:18" s="7" customFormat="1" ht="15.6" x14ac:dyDescent="0.3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</row>
    <row r="561" spans="1:18" s="7" customFormat="1" ht="15.6" x14ac:dyDescent="0.3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</row>
    <row r="562" spans="1:18" s="7" customFormat="1" ht="15.6" x14ac:dyDescent="0.3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</row>
    <row r="563" spans="1:18" s="7" customFormat="1" ht="15.6" x14ac:dyDescent="0.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</row>
    <row r="564" spans="1:18" s="7" customFormat="1" ht="15.6" x14ac:dyDescent="0.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</row>
    <row r="565" spans="1:18" s="7" customFormat="1" ht="15.6" x14ac:dyDescent="0.3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</row>
    <row r="566" spans="1:18" s="7" customFormat="1" ht="15.6" x14ac:dyDescent="0.3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</row>
    <row r="567" spans="1:18" s="7" customFormat="1" ht="15.6" x14ac:dyDescent="0.3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</row>
    <row r="568" spans="1:18" s="7" customFormat="1" ht="15.6" x14ac:dyDescent="0.3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</row>
    <row r="569" spans="1:18" s="7" customFormat="1" ht="15.6" x14ac:dyDescent="0.3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</row>
    <row r="570" spans="1:18" s="7" customFormat="1" ht="15.6" x14ac:dyDescent="0.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</row>
    <row r="571" spans="1:18" s="7" customFormat="1" ht="15.6" x14ac:dyDescent="0.3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</row>
    <row r="572" spans="1:18" s="7" customFormat="1" ht="15.6" x14ac:dyDescent="0.3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</row>
    <row r="573" spans="1:18" s="7" customFormat="1" ht="15.6" x14ac:dyDescent="0.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</row>
    <row r="574" spans="1:18" s="7" customFormat="1" ht="15.6" x14ac:dyDescent="0.3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</row>
    <row r="575" spans="1:18" s="7" customFormat="1" ht="15.6" x14ac:dyDescent="0.3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</row>
    <row r="576" spans="1:18" s="7" customFormat="1" ht="15.6" x14ac:dyDescent="0.3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</row>
    <row r="577" spans="1:18" s="7" customFormat="1" ht="15.6" x14ac:dyDescent="0.3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</row>
    <row r="578" spans="1:18" s="7" customFormat="1" ht="15.6" x14ac:dyDescent="0.3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</row>
    <row r="579" spans="1:18" s="7" customFormat="1" ht="15.6" x14ac:dyDescent="0.3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</row>
    <row r="580" spans="1:18" s="7" customFormat="1" ht="15.6" x14ac:dyDescent="0.3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</row>
    <row r="581" spans="1:18" s="7" customFormat="1" ht="15.6" x14ac:dyDescent="0.3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</row>
    <row r="582" spans="1:18" s="7" customFormat="1" ht="15.6" x14ac:dyDescent="0.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</row>
    <row r="583" spans="1:18" s="7" customFormat="1" ht="15.6" x14ac:dyDescent="0.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</row>
    <row r="584" spans="1:18" s="7" customFormat="1" ht="15.6" x14ac:dyDescent="0.3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</row>
    <row r="585" spans="1:18" s="7" customFormat="1" ht="15.6" x14ac:dyDescent="0.3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</row>
    <row r="586" spans="1:18" s="7" customFormat="1" ht="15.6" x14ac:dyDescent="0.3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</row>
    <row r="587" spans="1:18" s="7" customFormat="1" ht="15.6" x14ac:dyDescent="0.3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</row>
    <row r="588" spans="1:18" s="7" customFormat="1" ht="15.6" x14ac:dyDescent="0.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</row>
    <row r="589" spans="1:18" s="7" customFormat="1" ht="15.6" x14ac:dyDescent="0.3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</row>
    <row r="590" spans="1:18" s="7" customFormat="1" ht="15.6" x14ac:dyDescent="0.3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</row>
    <row r="591" spans="1:18" s="7" customFormat="1" ht="15.6" x14ac:dyDescent="0.3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</row>
    <row r="592" spans="1:18" s="7" customFormat="1" ht="15.6" x14ac:dyDescent="0.3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</row>
    <row r="593" spans="1:18" s="7" customFormat="1" ht="15.6" x14ac:dyDescent="0.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</row>
    <row r="594" spans="1:18" s="7" customFormat="1" ht="15.6" x14ac:dyDescent="0.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</row>
    <row r="595" spans="1:18" s="7" customFormat="1" ht="15.6" x14ac:dyDescent="0.3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</row>
    <row r="596" spans="1:18" s="7" customFormat="1" ht="15.6" x14ac:dyDescent="0.3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</row>
    <row r="597" spans="1:18" s="7" customFormat="1" ht="15.6" x14ac:dyDescent="0.3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</row>
    <row r="598" spans="1:18" s="7" customFormat="1" ht="15.6" x14ac:dyDescent="0.3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</row>
    <row r="599" spans="1:18" s="7" customFormat="1" ht="15.6" x14ac:dyDescent="0.3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</row>
    <row r="600" spans="1:18" s="7" customFormat="1" ht="15.6" x14ac:dyDescent="0.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</row>
    <row r="601" spans="1:18" s="7" customFormat="1" ht="15.6" x14ac:dyDescent="0.3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</row>
    <row r="602" spans="1:18" s="7" customFormat="1" ht="15.6" x14ac:dyDescent="0.3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</row>
    <row r="603" spans="1:18" s="7" customFormat="1" ht="15.6" x14ac:dyDescent="0.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</row>
    <row r="604" spans="1:18" s="7" customFormat="1" ht="15.6" x14ac:dyDescent="0.3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</row>
    <row r="605" spans="1:18" s="7" customFormat="1" ht="15.6" x14ac:dyDescent="0.3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</row>
    <row r="606" spans="1:18" s="7" customFormat="1" ht="15.6" x14ac:dyDescent="0.3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</row>
    <row r="607" spans="1:18" s="7" customFormat="1" ht="15.6" x14ac:dyDescent="0.3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</row>
    <row r="608" spans="1:18" s="7" customFormat="1" ht="15.6" x14ac:dyDescent="0.3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</row>
    <row r="609" spans="1:18" s="7" customFormat="1" ht="15.6" x14ac:dyDescent="0.3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</row>
    <row r="610" spans="1:18" s="7" customFormat="1" ht="15.6" x14ac:dyDescent="0.3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</row>
    <row r="611" spans="1:18" s="7" customFormat="1" ht="15.6" x14ac:dyDescent="0.3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</row>
    <row r="612" spans="1:18" s="7" customFormat="1" ht="15.6" x14ac:dyDescent="0.3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</row>
    <row r="613" spans="1:18" s="7" customFormat="1" ht="15.6" x14ac:dyDescent="0.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</row>
    <row r="614" spans="1:18" s="7" customFormat="1" ht="15.6" x14ac:dyDescent="0.3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</row>
    <row r="615" spans="1:18" s="7" customFormat="1" ht="15.6" x14ac:dyDescent="0.3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</row>
    <row r="616" spans="1:18" s="7" customFormat="1" ht="15.6" x14ac:dyDescent="0.3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</row>
    <row r="617" spans="1:18" s="7" customFormat="1" ht="15.6" x14ac:dyDescent="0.3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</row>
    <row r="618" spans="1:18" s="7" customFormat="1" ht="15.6" x14ac:dyDescent="0.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</row>
    <row r="619" spans="1:18" s="7" customFormat="1" ht="15.6" x14ac:dyDescent="0.3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</row>
    <row r="620" spans="1:18" s="7" customFormat="1" ht="15.6" x14ac:dyDescent="0.3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</row>
    <row r="621" spans="1:18" s="7" customFormat="1" ht="15.6" x14ac:dyDescent="0.3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</row>
    <row r="622" spans="1:18" s="7" customFormat="1" ht="15.6" x14ac:dyDescent="0.3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</row>
    <row r="623" spans="1:18" s="7" customFormat="1" ht="15.6" x14ac:dyDescent="0.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</row>
    <row r="624" spans="1:18" s="7" customFormat="1" ht="15.6" x14ac:dyDescent="0.3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</row>
    <row r="625" spans="1:18" s="7" customFormat="1" ht="15.6" x14ac:dyDescent="0.3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</row>
    <row r="626" spans="1:18" s="7" customFormat="1" ht="15.6" x14ac:dyDescent="0.3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</row>
    <row r="627" spans="1:18" s="7" customFormat="1" ht="15.6" x14ac:dyDescent="0.3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</row>
    <row r="628" spans="1:18" s="7" customFormat="1" ht="15.6" x14ac:dyDescent="0.3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</row>
    <row r="629" spans="1:18" s="7" customFormat="1" ht="15.6" x14ac:dyDescent="0.3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</row>
    <row r="630" spans="1:18" s="7" customFormat="1" ht="15.6" x14ac:dyDescent="0.3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</row>
    <row r="631" spans="1:18" s="7" customFormat="1" ht="15.6" x14ac:dyDescent="0.3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</row>
    <row r="632" spans="1:18" s="7" customFormat="1" ht="15.6" x14ac:dyDescent="0.3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</row>
    <row r="633" spans="1:18" s="7" customFormat="1" ht="15.6" x14ac:dyDescent="0.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</row>
    <row r="634" spans="1:18" s="7" customFormat="1" ht="15.6" x14ac:dyDescent="0.3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</row>
    <row r="635" spans="1:18" s="7" customFormat="1" ht="15.6" x14ac:dyDescent="0.3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</row>
    <row r="636" spans="1:18" s="7" customFormat="1" ht="15.6" x14ac:dyDescent="0.3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</row>
    <row r="637" spans="1:18" s="7" customFormat="1" ht="15.6" x14ac:dyDescent="0.3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</row>
    <row r="638" spans="1:18" s="7" customFormat="1" ht="15.6" x14ac:dyDescent="0.3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</row>
    <row r="639" spans="1:18" s="7" customFormat="1" ht="15.6" x14ac:dyDescent="0.3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</row>
    <row r="640" spans="1:18" s="7" customFormat="1" ht="15.6" x14ac:dyDescent="0.3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</row>
    <row r="641" spans="1:18" s="7" customFormat="1" ht="15.6" x14ac:dyDescent="0.3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</row>
    <row r="642" spans="1:18" s="7" customFormat="1" ht="15.6" x14ac:dyDescent="0.3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</row>
    <row r="643" spans="1:18" s="7" customFormat="1" ht="15.6" x14ac:dyDescent="0.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</row>
    <row r="644" spans="1:18" s="7" customFormat="1" ht="15.6" x14ac:dyDescent="0.3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</row>
    <row r="645" spans="1:18" s="7" customFormat="1" ht="15.6" x14ac:dyDescent="0.3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</row>
    <row r="646" spans="1:18" s="7" customFormat="1" ht="15.6" x14ac:dyDescent="0.3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</row>
    <row r="647" spans="1:18" s="7" customFormat="1" ht="15.6" x14ac:dyDescent="0.3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</row>
    <row r="648" spans="1:18" s="7" customFormat="1" ht="15.6" x14ac:dyDescent="0.3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</row>
    <row r="649" spans="1:18" s="7" customFormat="1" ht="15.6" x14ac:dyDescent="0.3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</row>
    <row r="650" spans="1:18" s="7" customFormat="1" ht="15.6" x14ac:dyDescent="0.3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</row>
    <row r="651" spans="1:18" s="7" customFormat="1" ht="15.6" x14ac:dyDescent="0.3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</row>
    <row r="652" spans="1:18" s="7" customFormat="1" ht="15.6" x14ac:dyDescent="0.3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</row>
    <row r="653" spans="1:18" s="7" customFormat="1" ht="15.6" x14ac:dyDescent="0.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</row>
    <row r="654" spans="1:18" s="7" customFormat="1" ht="15.6" x14ac:dyDescent="0.3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</row>
    <row r="655" spans="1:18" s="7" customFormat="1" ht="15.6" x14ac:dyDescent="0.3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</row>
    <row r="656" spans="1:18" s="7" customFormat="1" ht="15.6" x14ac:dyDescent="0.3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</row>
    <row r="657" spans="1:18" s="7" customFormat="1" ht="15.6" x14ac:dyDescent="0.3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</row>
    <row r="658" spans="1:18" s="7" customFormat="1" ht="15.6" x14ac:dyDescent="0.3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</row>
    <row r="659" spans="1:18" s="7" customFormat="1" ht="15.6" x14ac:dyDescent="0.3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</row>
    <row r="660" spans="1:18" s="7" customFormat="1" ht="15.6" x14ac:dyDescent="0.3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</row>
    <row r="661" spans="1:18" s="7" customFormat="1" ht="15.6" x14ac:dyDescent="0.3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</row>
    <row r="662" spans="1:18" s="7" customFormat="1" ht="15.6" x14ac:dyDescent="0.3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</row>
    <row r="663" spans="1:18" s="7" customFormat="1" ht="15.6" x14ac:dyDescent="0.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</row>
    <row r="664" spans="1:18" s="7" customFormat="1" ht="15.6" x14ac:dyDescent="0.3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</row>
    <row r="665" spans="1:18" s="7" customFormat="1" ht="15.6" x14ac:dyDescent="0.3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</row>
    <row r="666" spans="1:18" s="7" customFormat="1" ht="15.6" x14ac:dyDescent="0.3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</row>
    <row r="667" spans="1:18" s="7" customFormat="1" ht="15.6" x14ac:dyDescent="0.3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</row>
    <row r="668" spans="1:18" s="7" customFormat="1" ht="15.6" x14ac:dyDescent="0.3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</row>
    <row r="669" spans="1:18" s="7" customFormat="1" ht="15.6" x14ac:dyDescent="0.3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</row>
    <row r="670" spans="1:18" s="7" customFormat="1" ht="15.6" x14ac:dyDescent="0.3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</row>
    <row r="671" spans="1:18" s="7" customFormat="1" ht="15.6" x14ac:dyDescent="0.3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</row>
    <row r="672" spans="1:18" s="7" customFormat="1" ht="15.6" x14ac:dyDescent="0.3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</row>
    <row r="673" spans="1:18" s="7" customFormat="1" ht="15.6" x14ac:dyDescent="0.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</row>
    <row r="674" spans="1:18" s="7" customFormat="1" ht="15.6" x14ac:dyDescent="0.3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</row>
    <row r="675" spans="1:18" s="7" customFormat="1" ht="15.6" x14ac:dyDescent="0.3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</row>
    <row r="676" spans="1:18" s="7" customFormat="1" ht="15.6" x14ac:dyDescent="0.3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</row>
    <row r="677" spans="1:18" s="7" customFormat="1" ht="15.6" x14ac:dyDescent="0.3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</row>
    <row r="678" spans="1:18" s="7" customFormat="1" ht="15.6" x14ac:dyDescent="0.3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</row>
    <row r="679" spans="1:18" s="7" customFormat="1" ht="15.6" x14ac:dyDescent="0.3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</row>
    <row r="680" spans="1:18" s="7" customFormat="1" ht="15.6" x14ac:dyDescent="0.3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</row>
    <row r="681" spans="1:18" s="7" customFormat="1" ht="15.6" x14ac:dyDescent="0.3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</row>
    <row r="682" spans="1:18" s="7" customFormat="1" ht="15.6" x14ac:dyDescent="0.3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</row>
    <row r="683" spans="1:18" s="7" customFormat="1" ht="15.6" x14ac:dyDescent="0.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</row>
    <row r="684" spans="1:18" s="7" customFormat="1" ht="15.6" x14ac:dyDescent="0.3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</row>
    <row r="685" spans="1:18" s="7" customFormat="1" ht="15.6" x14ac:dyDescent="0.3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</row>
    <row r="686" spans="1:18" s="7" customFormat="1" ht="15.6" x14ac:dyDescent="0.3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</row>
    <row r="687" spans="1:18" s="7" customFormat="1" ht="15.6" x14ac:dyDescent="0.3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</row>
    <row r="688" spans="1:18" s="7" customFormat="1" ht="15.6" x14ac:dyDescent="0.3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</row>
    <row r="689" spans="1:18" s="7" customFormat="1" ht="15.6" x14ac:dyDescent="0.3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</row>
    <row r="690" spans="1:18" s="7" customFormat="1" ht="15.6" x14ac:dyDescent="0.3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</row>
    <row r="691" spans="1:18" s="7" customFormat="1" ht="15.6" x14ac:dyDescent="0.3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</row>
    <row r="692" spans="1:18" s="7" customFormat="1" ht="15.6" x14ac:dyDescent="0.3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</row>
    <row r="693" spans="1:18" s="7" customFormat="1" ht="15.6" x14ac:dyDescent="0.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</row>
    <row r="694" spans="1:18" s="7" customFormat="1" ht="15.6" x14ac:dyDescent="0.3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</row>
    <row r="695" spans="1:18" s="7" customFormat="1" ht="15.6" x14ac:dyDescent="0.3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</row>
    <row r="696" spans="1:18" s="7" customFormat="1" ht="15.6" x14ac:dyDescent="0.3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</row>
    <row r="697" spans="1:18" s="7" customFormat="1" ht="15.6" x14ac:dyDescent="0.3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</row>
    <row r="698" spans="1:18" s="7" customFormat="1" ht="15.6" x14ac:dyDescent="0.3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</row>
    <row r="699" spans="1:18" s="7" customFormat="1" ht="15.6" x14ac:dyDescent="0.3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</row>
    <row r="700" spans="1:18" s="7" customFormat="1" ht="15.6" x14ac:dyDescent="0.3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</row>
    <row r="701" spans="1:18" s="7" customFormat="1" ht="15.6" x14ac:dyDescent="0.3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</row>
    <row r="702" spans="1:18" s="7" customFormat="1" ht="15.6" x14ac:dyDescent="0.3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</row>
    <row r="703" spans="1:18" s="7" customFormat="1" ht="15.6" x14ac:dyDescent="0.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</row>
    <row r="704" spans="1:18" s="7" customFormat="1" ht="15.6" x14ac:dyDescent="0.3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</row>
    <row r="705" spans="1:18" s="7" customFormat="1" ht="15.6" x14ac:dyDescent="0.3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</row>
    <row r="706" spans="1:18" s="7" customFormat="1" ht="15.6" x14ac:dyDescent="0.3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</row>
    <row r="707" spans="1:18" s="7" customFormat="1" ht="15.6" x14ac:dyDescent="0.3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</row>
    <row r="708" spans="1:18" s="7" customFormat="1" ht="15.6" x14ac:dyDescent="0.3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</row>
    <row r="709" spans="1:18" s="7" customFormat="1" ht="15.6" x14ac:dyDescent="0.3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</row>
    <row r="710" spans="1:18" s="7" customFormat="1" ht="15.6" x14ac:dyDescent="0.3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</row>
    <row r="711" spans="1:18" s="7" customFormat="1" ht="15.6" x14ac:dyDescent="0.3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</row>
    <row r="712" spans="1:18" s="7" customFormat="1" ht="15.6" x14ac:dyDescent="0.3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</row>
    <row r="713" spans="1:18" s="7" customFormat="1" ht="15.6" x14ac:dyDescent="0.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</row>
    <row r="714" spans="1:18" s="7" customFormat="1" ht="15.6" x14ac:dyDescent="0.3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</row>
    <row r="715" spans="1:18" s="7" customFormat="1" ht="15.6" x14ac:dyDescent="0.3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</row>
    <row r="716" spans="1:18" s="7" customFormat="1" ht="15.6" x14ac:dyDescent="0.3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</row>
    <row r="717" spans="1:18" s="7" customFormat="1" ht="15.6" x14ac:dyDescent="0.3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</row>
    <row r="718" spans="1:18" s="7" customFormat="1" ht="15.6" x14ac:dyDescent="0.3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</row>
    <row r="719" spans="1:18" s="7" customFormat="1" ht="15.6" x14ac:dyDescent="0.3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</row>
    <row r="720" spans="1:18" s="7" customFormat="1" ht="15.6" x14ac:dyDescent="0.3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</row>
    <row r="721" spans="1:18" s="7" customFormat="1" ht="15.6" x14ac:dyDescent="0.3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</row>
    <row r="722" spans="1:18" s="7" customFormat="1" ht="15.6" x14ac:dyDescent="0.3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</row>
    <row r="723" spans="1:18" s="7" customFormat="1" ht="15.6" x14ac:dyDescent="0.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</row>
    <row r="724" spans="1:18" s="7" customFormat="1" ht="15.6" x14ac:dyDescent="0.3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</row>
    <row r="725" spans="1:18" s="7" customFormat="1" ht="15.6" x14ac:dyDescent="0.3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</row>
    <row r="726" spans="1:18" s="7" customFormat="1" ht="15.6" x14ac:dyDescent="0.3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</row>
    <row r="727" spans="1:18" s="7" customFormat="1" ht="15.6" x14ac:dyDescent="0.3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</row>
    <row r="728" spans="1:18" s="7" customFormat="1" ht="15.6" x14ac:dyDescent="0.3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</row>
    <row r="729" spans="1:18" s="7" customFormat="1" ht="15.6" x14ac:dyDescent="0.3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</row>
    <row r="730" spans="1:18" s="7" customFormat="1" ht="15.6" x14ac:dyDescent="0.3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</row>
    <row r="731" spans="1:18" s="7" customFormat="1" ht="15.6" x14ac:dyDescent="0.3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</row>
    <row r="732" spans="1:18" s="7" customFormat="1" ht="15.6" x14ac:dyDescent="0.3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</row>
    <row r="733" spans="1:18" s="7" customFormat="1" ht="15.6" x14ac:dyDescent="0.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</row>
    <row r="734" spans="1:18" s="7" customFormat="1" ht="15.6" x14ac:dyDescent="0.3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</row>
    <row r="735" spans="1:18" s="7" customFormat="1" ht="15.6" x14ac:dyDescent="0.3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</row>
    <row r="736" spans="1:18" s="7" customFormat="1" ht="15.6" x14ac:dyDescent="0.3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</row>
    <row r="737" spans="1:18" s="7" customFormat="1" ht="15.6" x14ac:dyDescent="0.3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</row>
    <row r="738" spans="1:18" s="7" customFormat="1" ht="15.6" x14ac:dyDescent="0.3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</row>
    <row r="739" spans="1:18" s="7" customFormat="1" ht="15.6" x14ac:dyDescent="0.3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</row>
    <row r="740" spans="1:18" s="7" customFormat="1" ht="15.6" x14ac:dyDescent="0.3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</row>
    <row r="741" spans="1:18" s="7" customFormat="1" ht="15.6" x14ac:dyDescent="0.3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</row>
    <row r="742" spans="1:18" s="7" customFormat="1" ht="15.6" x14ac:dyDescent="0.3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</row>
    <row r="743" spans="1:18" s="7" customFormat="1" ht="15.6" x14ac:dyDescent="0.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</row>
    <row r="744" spans="1:18" s="7" customFormat="1" ht="15.6" x14ac:dyDescent="0.3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</row>
    <row r="745" spans="1:18" s="7" customFormat="1" ht="15.6" x14ac:dyDescent="0.3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</row>
    <row r="746" spans="1:18" s="7" customFormat="1" ht="15.6" x14ac:dyDescent="0.3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</row>
    <row r="747" spans="1:18" s="7" customFormat="1" ht="15.6" x14ac:dyDescent="0.3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</row>
    <row r="748" spans="1:18" s="7" customFormat="1" ht="15.6" x14ac:dyDescent="0.3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</row>
    <row r="749" spans="1:18" s="7" customFormat="1" ht="15.6" x14ac:dyDescent="0.3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</row>
    <row r="750" spans="1:18" s="7" customFormat="1" ht="15.6" x14ac:dyDescent="0.3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</row>
    <row r="751" spans="1:18" s="7" customFormat="1" ht="15.6" x14ac:dyDescent="0.3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</row>
    <row r="752" spans="1:18" s="7" customFormat="1" ht="15.6" x14ac:dyDescent="0.3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</row>
    <row r="753" spans="1:18" s="7" customFormat="1" ht="15.6" x14ac:dyDescent="0.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</row>
    <row r="754" spans="1:18" s="7" customFormat="1" ht="15.6" x14ac:dyDescent="0.3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</row>
    <row r="755" spans="1:18" s="7" customFormat="1" ht="15.6" x14ac:dyDescent="0.3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</row>
    <row r="756" spans="1:18" s="7" customFormat="1" ht="15.6" x14ac:dyDescent="0.3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</row>
    <row r="757" spans="1:18" s="7" customFormat="1" ht="15.6" x14ac:dyDescent="0.3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</row>
    <row r="758" spans="1:18" s="7" customFormat="1" ht="15.6" x14ac:dyDescent="0.3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</row>
    <row r="759" spans="1:18" s="7" customFormat="1" ht="15.6" x14ac:dyDescent="0.3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</row>
    <row r="760" spans="1:18" s="7" customFormat="1" ht="15.6" x14ac:dyDescent="0.3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</row>
    <row r="761" spans="1:18" s="7" customFormat="1" ht="15.6" x14ac:dyDescent="0.3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</row>
    <row r="762" spans="1:18" s="7" customFormat="1" ht="15.6" x14ac:dyDescent="0.3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</row>
    <row r="763" spans="1:18" s="7" customFormat="1" ht="15.6" x14ac:dyDescent="0.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</row>
    <row r="764" spans="1:18" s="7" customFormat="1" ht="15.6" x14ac:dyDescent="0.3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</row>
    <row r="765" spans="1:18" s="7" customFormat="1" ht="15.6" x14ac:dyDescent="0.3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</row>
    <row r="766" spans="1:18" s="7" customFormat="1" ht="15.6" x14ac:dyDescent="0.3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</row>
    <row r="767" spans="1:18" s="7" customFormat="1" ht="15.6" x14ac:dyDescent="0.3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</row>
    <row r="768" spans="1:18" s="7" customFormat="1" ht="15.6" x14ac:dyDescent="0.3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</row>
    <row r="769" spans="1:18" s="7" customFormat="1" ht="15.6" x14ac:dyDescent="0.3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</row>
    <row r="770" spans="1:18" s="7" customFormat="1" ht="15.6" x14ac:dyDescent="0.3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</row>
    <row r="771" spans="1:18" s="7" customFormat="1" ht="15.6" x14ac:dyDescent="0.3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</row>
    <row r="772" spans="1:18" s="7" customFormat="1" ht="15.6" x14ac:dyDescent="0.3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</row>
    <row r="773" spans="1:18" s="7" customFormat="1" ht="15.6" x14ac:dyDescent="0.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</row>
    <row r="774" spans="1:18" s="7" customFormat="1" ht="15.6" x14ac:dyDescent="0.3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</row>
    <row r="775" spans="1:18" s="7" customFormat="1" ht="15.6" x14ac:dyDescent="0.3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</row>
    <row r="776" spans="1:18" s="7" customFormat="1" ht="15.6" x14ac:dyDescent="0.3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</row>
    <row r="777" spans="1:18" s="7" customFormat="1" ht="15.6" x14ac:dyDescent="0.3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</row>
    <row r="778" spans="1:18" s="7" customFormat="1" ht="15.6" x14ac:dyDescent="0.3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</row>
    <row r="779" spans="1:18" s="7" customFormat="1" ht="15.6" x14ac:dyDescent="0.3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</row>
    <row r="780" spans="1:18" s="7" customFormat="1" ht="15.6" x14ac:dyDescent="0.3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</row>
    <row r="781" spans="1:18" s="7" customFormat="1" ht="15.6" x14ac:dyDescent="0.3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</row>
    <row r="782" spans="1:18" s="7" customFormat="1" ht="15.6" x14ac:dyDescent="0.3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</row>
    <row r="783" spans="1:18" s="7" customFormat="1" ht="15.6" x14ac:dyDescent="0.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</row>
    <row r="784" spans="1:18" s="7" customFormat="1" ht="15.6" x14ac:dyDescent="0.3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</row>
    <row r="785" spans="1:18" s="7" customFormat="1" ht="15.6" x14ac:dyDescent="0.3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</row>
    <row r="786" spans="1:18" s="7" customFormat="1" ht="15.6" x14ac:dyDescent="0.3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</row>
    <row r="787" spans="1:18" s="7" customFormat="1" ht="15.6" x14ac:dyDescent="0.3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</row>
    <row r="788" spans="1:18" s="7" customFormat="1" ht="15.6" x14ac:dyDescent="0.3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</row>
    <row r="789" spans="1:18" s="7" customFormat="1" ht="15.6" x14ac:dyDescent="0.3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</row>
    <row r="790" spans="1:18" s="7" customFormat="1" ht="15.6" x14ac:dyDescent="0.3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</row>
    <row r="791" spans="1:18" s="7" customFormat="1" ht="15.6" x14ac:dyDescent="0.3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</row>
    <row r="792" spans="1:18" s="7" customFormat="1" ht="15.6" x14ac:dyDescent="0.3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</row>
    <row r="793" spans="1:18" s="7" customFormat="1" ht="15.6" x14ac:dyDescent="0.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</row>
    <row r="794" spans="1:18" s="7" customFormat="1" ht="15.6" x14ac:dyDescent="0.3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</row>
    <row r="795" spans="1:18" s="7" customFormat="1" ht="15.6" x14ac:dyDescent="0.3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</row>
    <row r="796" spans="1:18" s="7" customFormat="1" ht="15.6" x14ac:dyDescent="0.3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</row>
    <row r="797" spans="1:18" s="7" customFormat="1" ht="15.6" x14ac:dyDescent="0.3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</row>
    <row r="798" spans="1:18" s="7" customFormat="1" ht="15.6" x14ac:dyDescent="0.3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</row>
    <row r="799" spans="1:18" s="7" customFormat="1" ht="15.6" x14ac:dyDescent="0.3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</row>
    <row r="800" spans="1:18" s="7" customFormat="1" ht="15.6" x14ac:dyDescent="0.3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</row>
    <row r="801" spans="1:18" s="7" customFormat="1" ht="15.6" x14ac:dyDescent="0.3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</row>
    <row r="802" spans="1:18" s="7" customFormat="1" ht="15.6" x14ac:dyDescent="0.3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</row>
    <row r="803" spans="1:18" s="7" customFormat="1" ht="15.6" x14ac:dyDescent="0.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</row>
    <row r="804" spans="1:18" s="7" customFormat="1" ht="15.6" x14ac:dyDescent="0.3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</row>
    <row r="805" spans="1:18" s="7" customFormat="1" ht="15.6" x14ac:dyDescent="0.3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</row>
    <row r="806" spans="1:18" s="7" customFormat="1" ht="15.6" x14ac:dyDescent="0.3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</row>
    <row r="807" spans="1:18" s="7" customFormat="1" ht="15.6" x14ac:dyDescent="0.3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</row>
    <row r="808" spans="1:18" s="7" customFormat="1" ht="15.6" x14ac:dyDescent="0.3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</row>
    <row r="809" spans="1:18" s="7" customFormat="1" ht="15.6" x14ac:dyDescent="0.3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</row>
    <row r="810" spans="1:18" s="7" customFormat="1" ht="15.6" x14ac:dyDescent="0.3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</row>
    <row r="811" spans="1:18" s="7" customFormat="1" ht="15.6" x14ac:dyDescent="0.3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</row>
    <row r="812" spans="1:18" s="7" customFormat="1" ht="15.6" x14ac:dyDescent="0.3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</row>
    <row r="813" spans="1:18" s="7" customFormat="1" ht="15.6" x14ac:dyDescent="0.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</row>
    <row r="814" spans="1:18" s="7" customFormat="1" ht="15.6" x14ac:dyDescent="0.3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</row>
    <row r="815" spans="1:18" s="7" customFormat="1" ht="15.6" x14ac:dyDescent="0.3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</row>
    <row r="816" spans="1:18" s="7" customFormat="1" ht="15.6" x14ac:dyDescent="0.3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</row>
    <row r="817" spans="1:18" s="7" customFormat="1" ht="15.6" x14ac:dyDescent="0.3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</row>
    <row r="818" spans="1:18" s="7" customFormat="1" ht="15.6" x14ac:dyDescent="0.3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</row>
    <row r="819" spans="1:18" s="7" customFormat="1" ht="15.6" x14ac:dyDescent="0.3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</row>
    <row r="820" spans="1:18" s="7" customFormat="1" ht="15.6" x14ac:dyDescent="0.3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</row>
    <row r="821" spans="1:18" s="7" customFormat="1" ht="15.6" x14ac:dyDescent="0.3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</row>
    <row r="822" spans="1:18" s="7" customFormat="1" ht="15.6" x14ac:dyDescent="0.3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</row>
    <row r="823" spans="1:18" s="7" customFormat="1" ht="15.6" x14ac:dyDescent="0.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</row>
    <row r="824" spans="1:18" s="7" customFormat="1" ht="15.6" x14ac:dyDescent="0.3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</row>
    <row r="825" spans="1:18" s="7" customFormat="1" ht="15.6" x14ac:dyDescent="0.3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</row>
    <row r="826" spans="1:18" s="7" customFormat="1" ht="15.6" x14ac:dyDescent="0.3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</row>
    <row r="827" spans="1:18" s="7" customFormat="1" ht="15.6" x14ac:dyDescent="0.3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</row>
    <row r="828" spans="1:18" s="7" customFormat="1" ht="15.6" x14ac:dyDescent="0.3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</row>
    <row r="829" spans="1:18" s="7" customFormat="1" ht="15.6" x14ac:dyDescent="0.3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</row>
    <row r="830" spans="1:18" s="7" customFormat="1" ht="15.6" x14ac:dyDescent="0.3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</row>
    <row r="831" spans="1:18" s="7" customFormat="1" ht="15.6" x14ac:dyDescent="0.3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</row>
    <row r="832" spans="1:18" s="7" customFormat="1" ht="15.6" x14ac:dyDescent="0.3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</row>
    <row r="833" spans="1:18" s="7" customFormat="1" ht="15.6" x14ac:dyDescent="0.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</row>
    <row r="834" spans="1:18" s="7" customFormat="1" ht="15.6" x14ac:dyDescent="0.3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</row>
    <row r="835" spans="1:18" s="7" customFormat="1" ht="15.6" x14ac:dyDescent="0.3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</row>
    <row r="836" spans="1:18" s="7" customFormat="1" ht="15.6" x14ac:dyDescent="0.3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</row>
    <row r="837" spans="1:18" s="7" customFormat="1" ht="15.6" x14ac:dyDescent="0.3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</row>
    <row r="838" spans="1:18" s="7" customFormat="1" ht="15.6" x14ac:dyDescent="0.3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</row>
    <row r="839" spans="1:18" s="7" customFormat="1" ht="15.6" x14ac:dyDescent="0.3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</row>
    <row r="840" spans="1:18" s="7" customFormat="1" ht="15.6" x14ac:dyDescent="0.3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</row>
    <row r="841" spans="1:18" s="7" customFormat="1" ht="15.6" x14ac:dyDescent="0.3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</row>
    <row r="842" spans="1:18" s="7" customFormat="1" ht="15.6" x14ac:dyDescent="0.3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</row>
    <row r="843" spans="1:18" s="7" customFormat="1" ht="15.6" x14ac:dyDescent="0.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</row>
    <row r="844" spans="1:18" s="7" customFormat="1" ht="15.6" x14ac:dyDescent="0.3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</row>
    <row r="845" spans="1:18" s="7" customFormat="1" ht="15.6" x14ac:dyDescent="0.3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</row>
    <row r="846" spans="1:18" s="7" customFormat="1" ht="15.6" x14ac:dyDescent="0.3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</row>
    <row r="847" spans="1:18" s="7" customFormat="1" ht="15.6" x14ac:dyDescent="0.3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</row>
    <row r="848" spans="1:18" s="7" customFormat="1" ht="15.6" x14ac:dyDescent="0.3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</row>
    <row r="849" spans="1:18" s="7" customFormat="1" ht="15.6" x14ac:dyDescent="0.3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</row>
    <row r="850" spans="1:18" s="7" customFormat="1" ht="15.6" x14ac:dyDescent="0.3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</row>
    <row r="851" spans="1:18" s="7" customFormat="1" ht="15.6" x14ac:dyDescent="0.3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</row>
    <row r="852" spans="1:18" s="7" customFormat="1" ht="15.6" x14ac:dyDescent="0.3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</row>
    <row r="853" spans="1:18" s="7" customFormat="1" ht="15.6" x14ac:dyDescent="0.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</row>
    <row r="854" spans="1:18" s="7" customFormat="1" ht="15.6" x14ac:dyDescent="0.3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</row>
    <row r="855" spans="1:18" s="7" customFormat="1" ht="15.6" x14ac:dyDescent="0.3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</row>
    <row r="856" spans="1:18" s="7" customFormat="1" ht="15.6" x14ac:dyDescent="0.3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</row>
    <row r="857" spans="1:18" s="7" customFormat="1" ht="15.6" x14ac:dyDescent="0.3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</row>
    <row r="858" spans="1:18" s="7" customFormat="1" ht="15.6" x14ac:dyDescent="0.3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</row>
    <row r="859" spans="1:18" s="7" customFormat="1" ht="15.6" x14ac:dyDescent="0.3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</row>
    <row r="860" spans="1:18" s="7" customFormat="1" ht="15.6" x14ac:dyDescent="0.3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</row>
    <row r="861" spans="1:18" s="7" customFormat="1" ht="15.6" x14ac:dyDescent="0.3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</row>
    <row r="862" spans="1:18" s="7" customFormat="1" ht="15.6" x14ac:dyDescent="0.3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</row>
    <row r="863" spans="1:18" s="7" customFormat="1" ht="15.6" x14ac:dyDescent="0.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</row>
    <row r="864" spans="1:18" s="7" customFormat="1" ht="15.6" x14ac:dyDescent="0.3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</row>
    <row r="865" spans="1:18" s="7" customFormat="1" ht="15.6" x14ac:dyDescent="0.3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</row>
    <row r="866" spans="1:18" s="7" customFormat="1" ht="15.6" x14ac:dyDescent="0.3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</row>
    <row r="867" spans="1:18" s="7" customFormat="1" ht="15.6" x14ac:dyDescent="0.3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</row>
    <row r="868" spans="1:18" s="7" customFormat="1" ht="15.6" x14ac:dyDescent="0.3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</row>
    <row r="869" spans="1:18" s="7" customFormat="1" ht="15.6" x14ac:dyDescent="0.3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</row>
    <row r="870" spans="1:18" s="7" customFormat="1" ht="15.6" x14ac:dyDescent="0.3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</row>
    <row r="871" spans="1:18" s="7" customFormat="1" ht="15.6" x14ac:dyDescent="0.3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</row>
    <row r="872" spans="1:18" s="7" customFormat="1" ht="15.6" x14ac:dyDescent="0.3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</row>
    <row r="873" spans="1:18" s="7" customFormat="1" ht="15.6" x14ac:dyDescent="0.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</row>
    <row r="874" spans="1:18" s="7" customFormat="1" ht="15.6" x14ac:dyDescent="0.3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</row>
    <row r="875" spans="1:18" s="7" customFormat="1" ht="15.6" x14ac:dyDescent="0.3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</row>
    <row r="876" spans="1:18" s="7" customFormat="1" ht="15.6" x14ac:dyDescent="0.3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</row>
    <row r="877" spans="1:18" s="7" customFormat="1" ht="15.6" x14ac:dyDescent="0.3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</row>
    <row r="878" spans="1:18" s="7" customFormat="1" ht="15.6" x14ac:dyDescent="0.3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</row>
    <row r="879" spans="1:18" s="7" customFormat="1" ht="15.6" x14ac:dyDescent="0.3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</row>
    <row r="880" spans="1:18" s="7" customFormat="1" ht="15.6" x14ac:dyDescent="0.3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</row>
    <row r="881" spans="1:18" s="7" customFormat="1" ht="15.6" x14ac:dyDescent="0.3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</row>
    <row r="882" spans="1:18" s="7" customFormat="1" ht="15.6" x14ac:dyDescent="0.3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</row>
    <row r="883" spans="1:18" s="7" customFormat="1" ht="15.6" x14ac:dyDescent="0.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</row>
    <row r="884" spans="1:18" s="7" customFormat="1" ht="15.6" x14ac:dyDescent="0.3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</row>
    <row r="885" spans="1:18" s="7" customFormat="1" ht="15.6" x14ac:dyDescent="0.3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</row>
    <row r="886" spans="1:18" s="7" customFormat="1" ht="15.6" x14ac:dyDescent="0.3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</row>
    <row r="887" spans="1:18" s="7" customFormat="1" ht="15.6" x14ac:dyDescent="0.3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</row>
    <row r="888" spans="1:18" s="7" customFormat="1" ht="15.6" x14ac:dyDescent="0.3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</row>
    <row r="889" spans="1:18" s="7" customFormat="1" ht="15.6" x14ac:dyDescent="0.3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</row>
    <row r="890" spans="1:18" s="7" customFormat="1" ht="15.6" x14ac:dyDescent="0.3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</row>
    <row r="891" spans="1:18" s="7" customFormat="1" ht="15.6" x14ac:dyDescent="0.3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</row>
    <row r="892" spans="1:18" s="7" customFormat="1" ht="15.6" x14ac:dyDescent="0.3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</row>
    <row r="893" spans="1:18" s="7" customFormat="1" ht="15.6" x14ac:dyDescent="0.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</row>
    <row r="894" spans="1:18" s="7" customFormat="1" ht="15.6" x14ac:dyDescent="0.3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</row>
    <row r="895" spans="1:18" s="7" customFormat="1" ht="15.6" x14ac:dyDescent="0.3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</row>
    <row r="896" spans="1:18" s="7" customFormat="1" ht="15.6" x14ac:dyDescent="0.3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</row>
    <row r="897" spans="1:18" s="7" customFormat="1" ht="15.6" x14ac:dyDescent="0.3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</row>
    <row r="898" spans="1:18" s="7" customFormat="1" ht="15.6" x14ac:dyDescent="0.3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</row>
    <row r="899" spans="1:18" s="7" customFormat="1" ht="15.6" x14ac:dyDescent="0.3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</row>
    <row r="900" spans="1:18" s="7" customFormat="1" ht="15.6" x14ac:dyDescent="0.3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</row>
    <row r="901" spans="1:18" s="7" customFormat="1" ht="15.6" x14ac:dyDescent="0.3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</row>
    <row r="902" spans="1:18" s="7" customFormat="1" ht="15.6" x14ac:dyDescent="0.3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</row>
    <row r="903" spans="1:18" s="7" customFormat="1" ht="15.6" x14ac:dyDescent="0.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</row>
    <row r="904" spans="1:18" s="7" customFormat="1" ht="15.6" x14ac:dyDescent="0.3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</row>
    <row r="905" spans="1:18" s="7" customFormat="1" ht="15.6" x14ac:dyDescent="0.3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</row>
    <row r="906" spans="1:18" s="7" customFormat="1" ht="15.6" x14ac:dyDescent="0.3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</row>
    <row r="907" spans="1:18" s="7" customFormat="1" ht="15.6" x14ac:dyDescent="0.3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</row>
    <row r="908" spans="1:18" s="7" customFormat="1" ht="15.6" x14ac:dyDescent="0.3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</row>
    <row r="909" spans="1:18" s="7" customFormat="1" ht="15.6" x14ac:dyDescent="0.3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</row>
    <row r="910" spans="1:18" s="7" customFormat="1" ht="15.6" x14ac:dyDescent="0.3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</row>
    <row r="911" spans="1:18" s="7" customFormat="1" ht="15.6" x14ac:dyDescent="0.3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</row>
    <row r="912" spans="1:18" s="7" customFormat="1" ht="15.6" x14ac:dyDescent="0.3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</row>
    <row r="913" spans="1:18" s="7" customFormat="1" ht="15.6" x14ac:dyDescent="0.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</row>
    <row r="914" spans="1:18" s="7" customFormat="1" ht="15.6" x14ac:dyDescent="0.3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</row>
    <row r="915" spans="1:18" s="7" customFormat="1" ht="15.6" x14ac:dyDescent="0.3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</row>
    <row r="916" spans="1:18" s="7" customFormat="1" ht="15.6" x14ac:dyDescent="0.3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</row>
    <row r="917" spans="1:18" s="7" customFormat="1" ht="15.6" x14ac:dyDescent="0.3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</row>
    <row r="918" spans="1:18" s="7" customFormat="1" ht="15.6" x14ac:dyDescent="0.3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</row>
    <row r="919" spans="1:18" s="7" customFormat="1" ht="15.6" x14ac:dyDescent="0.3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</row>
    <row r="920" spans="1:18" s="7" customFormat="1" ht="15.6" x14ac:dyDescent="0.3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</row>
    <row r="921" spans="1:18" s="7" customFormat="1" ht="15.6" x14ac:dyDescent="0.3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</row>
    <row r="922" spans="1:18" s="7" customFormat="1" ht="15.6" x14ac:dyDescent="0.3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</row>
    <row r="923" spans="1:18" s="7" customFormat="1" ht="15.6" x14ac:dyDescent="0.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</row>
    <row r="924" spans="1:18" s="7" customFormat="1" ht="15.6" x14ac:dyDescent="0.3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</row>
    <row r="925" spans="1:18" s="7" customFormat="1" ht="15.6" x14ac:dyDescent="0.3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</row>
    <row r="926" spans="1:18" s="7" customFormat="1" ht="15.6" x14ac:dyDescent="0.3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</row>
    <row r="927" spans="1:18" s="7" customFormat="1" ht="15.6" x14ac:dyDescent="0.3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</row>
    <row r="928" spans="1:18" s="7" customFormat="1" ht="15.6" x14ac:dyDescent="0.3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</row>
    <row r="929" spans="1:18" s="7" customFormat="1" ht="15.6" x14ac:dyDescent="0.3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</row>
    <row r="930" spans="1:18" s="7" customFormat="1" ht="15.6" x14ac:dyDescent="0.3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</row>
    <row r="931" spans="1:18" s="7" customFormat="1" ht="15.6" x14ac:dyDescent="0.3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</row>
    <row r="932" spans="1:18" s="7" customFormat="1" ht="15.6" x14ac:dyDescent="0.3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</row>
    <row r="933" spans="1:18" s="7" customFormat="1" ht="15.6" x14ac:dyDescent="0.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</row>
    <row r="934" spans="1:18" s="7" customFormat="1" ht="15.6" x14ac:dyDescent="0.3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</row>
    <row r="935" spans="1:18" s="7" customFormat="1" ht="15.6" x14ac:dyDescent="0.3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</row>
    <row r="936" spans="1:18" s="7" customFormat="1" ht="15.6" x14ac:dyDescent="0.3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</row>
    <row r="937" spans="1:18" s="7" customFormat="1" ht="15.6" x14ac:dyDescent="0.3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</row>
    <row r="938" spans="1:18" s="7" customFormat="1" ht="15.6" x14ac:dyDescent="0.3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</row>
    <row r="939" spans="1:18" s="7" customFormat="1" ht="15.6" x14ac:dyDescent="0.3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</row>
    <row r="940" spans="1:18" s="7" customFormat="1" ht="15.6" x14ac:dyDescent="0.3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</row>
    <row r="941" spans="1:18" s="7" customFormat="1" ht="15.6" x14ac:dyDescent="0.3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</row>
    <row r="942" spans="1:18" s="7" customFormat="1" ht="15.6" x14ac:dyDescent="0.3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</row>
    <row r="943" spans="1:18" s="7" customFormat="1" ht="15.6" x14ac:dyDescent="0.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</row>
    <row r="944" spans="1:18" s="7" customFormat="1" ht="15.6" x14ac:dyDescent="0.3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</row>
    <row r="945" spans="1:18" s="7" customFormat="1" ht="15.6" x14ac:dyDescent="0.3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</row>
    <row r="946" spans="1:18" s="7" customFormat="1" ht="15.6" x14ac:dyDescent="0.3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</row>
    <row r="947" spans="1:18" s="7" customFormat="1" ht="15.6" x14ac:dyDescent="0.3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</row>
    <row r="948" spans="1:18" s="7" customFormat="1" ht="15.6" x14ac:dyDescent="0.3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</row>
    <row r="949" spans="1:18" s="7" customFormat="1" ht="15.6" x14ac:dyDescent="0.3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</row>
    <row r="950" spans="1:18" s="7" customFormat="1" ht="15.6" x14ac:dyDescent="0.3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</row>
    <row r="951" spans="1:18" s="7" customFormat="1" ht="15.6" x14ac:dyDescent="0.3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</row>
    <row r="952" spans="1:18" s="7" customFormat="1" ht="15.6" x14ac:dyDescent="0.3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</row>
    <row r="953" spans="1:18" s="7" customFormat="1" ht="15.6" x14ac:dyDescent="0.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</row>
    <row r="954" spans="1:18" s="7" customFormat="1" ht="15.6" x14ac:dyDescent="0.3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</row>
    <row r="955" spans="1:18" s="7" customFormat="1" ht="15.6" x14ac:dyDescent="0.3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</row>
    <row r="956" spans="1:18" s="7" customFormat="1" ht="15.6" x14ac:dyDescent="0.3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</row>
    <row r="957" spans="1:18" s="7" customFormat="1" ht="15.6" x14ac:dyDescent="0.3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</row>
    <row r="958" spans="1:18" s="7" customFormat="1" ht="15.6" x14ac:dyDescent="0.3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</row>
    <row r="959" spans="1:18" s="7" customFormat="1" ht="15.6" x14ac:dyDescent="0.3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</row>
    <row r="960" spans="1:18" s="7" customFormat="1" ht="15.6" x14ac:dyDescent="0.3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</row>
    <row r="961" spans="1:18" s="7" customFormat="1" ht="15.6" x14ac:dyDescent="0.3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</row>
    <row r="962" spans="1:18" s="7" customFormat="1" ht="15.6" x14ac:dyDescent="0.3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</row>
    <row r="963" spans="1:18" s="7" customFormat="1" ht="15.6" x14ac:dyDescent="0.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</row>
    <row r="964" spans="1:18" s="7" customFormat="1" ht="15.6" x14ac:dyDescent="0.3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</row>
    <row r="965" spans="1:18" s="7" customFormat="1" ht="15.6" x14ac:dyDescent="0.3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</row>
    <row r="966" spans="1:18" s="7" customFormat="1" ht="15.6" x14ac:dyDescent="0.3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</row>
    <row r="967" spans="1:18" s="7" customFormat="1" ht="15.6" x14ac:dyDescent="0.3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</row>
    <row r="968" spans="1:18" s="7" customFormat="1" ht="15.6" x14ac:dyDescent="0.3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</row>
    <row r="969" spans="1:18" s="7" customFormat="1" ht="15.6" x14ac:dyDescent="0.3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</row>
    <row r="970" spans="1:18" s="7" customFormat="1" ht="15.6" x14ac:dyDescent="0.3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</row>
    <row r="971" spans="1:18" s="7" customFormat="1" ht="15.6" x14ac:dyDescent="0.3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</row>
    <row r="972" spans="1:18" s="7" customFormat="1" ht="15.6" x14ac:dyDescent="0.3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</row>
    <row r="973" spans="1:18" s="7" customFormat="1" ht="15.6" x14ac:dyDescent="0.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</row>
    <row r="974" spans="1:18" s="7" customFormat="1" ht="15.6" x14ac:dyDescent="0.3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</row>
    <row r="975" spans="1:18" s="7" customFormat="1" ht="15.6" x14ac:dyDescent="0.3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</row>
    <row r="976" spans="1:18" s="7" customFormat="1" ht="15.6" x14ac:dyDescent="0.3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</row>
    <row r="977" spans="1:18" s="7" customFormat="1" ht="15.6" x14ac:dyDescent="0.3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</row>
    <row r="978" spans="1:18" s="7" customFormat="1" ht="15.6" x14ac:dyDescent="0.3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</row>
    <row r="979" spans="1:18" s="7" customFormat="1" ht="15.6" x14ac:dyDescent="0.3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</row>
    <row r="980" spans="1:18" s="7" customFormat="1" ht="15.6" x14ac:dyDescent="0.3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</row>
    <row r="981" spans="1:18" s="7" customFormat="1" ht="15.6" x14ac:dyDescent="0.3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</row>
    <row r="982" spans="1:18" s="7" customFormat="1" ht="15.6" x14ac:dyDescent="0.3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</row>
    <row r="983" spans="1:18" s="7" customFormat="1" ht="15.6" x14ac:dyDescent="0.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</row>
    <row r="984" spans="1:18" s="7" customFormat="1" ht="15.6" x14ac:dyDescent="0.3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</row>
    <row r="985" spans="1:18" s="7" customFormat="1" ht="15.6" x14ac:dyDescent="0.3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</row>
  </sheetData>
  <sheetProtection selectLockedCells="1"/>
  <mergeCells count="40">
    <mergeCell ref="E2:F4"/>
    <mergeCell ref="G2:H2"/>
    <mergeCell ref="I2:I3"/>
    <mergeCell ref="J14:K14"/>
    <mergeCell ref="D6:D7"/>
    <mergeCell ref="E6:E7"/>
    <mergeCell ref="F6:F7"/>
    <mergeCell ref="G6:I6"/>
    <mergeCell ref="J8:K11"/>
    <mergeCell ref="D2:D4"/>
    <mergeCell ref="J5:K5"/>
    <mergeCell ref="K2:K4"/>
    <mergeCell ref="J35:K35"/>
    <mergeCell ref="J36:K36"/>
    <mergeCell ref="J37:K37"/>
    <mergeCell ref="J27:K27"/>
    <mergeCell ref="J21:K21"/>
    <mergeCell ref="J22:K22"/>
    <mergeCell ref="J23:K23"/>
    <mergeCell ref="J24:K24"/>
    <mergeCell ref="J25:K25"/>
    <mergeCell ref="J26:K26"/>
    <mergeCell ref="J30:K30"/>
    <mergeCell ref="J31:K31"/>
    <mergeCell ref="J32:K32"/>
    <mergeCell ref="J33:K33"/>
    <mergeCell ref="J34:K34"/>
    <mergeCell ref="J28:K28"/>
    <mergeCell ref="B6:C7"/>
    <mergeCell ref="J29:K29"/>
    <mergeCell ref="J15:K15"/>
    <mergeCell ref="J16:K16"/>
    <mergeCell ref="J17:K17"/>
    <mergeCell ref="J18:K18"/>
    <mergeCell ref="J19:K19"/>
    <mergeCell ref="J20:K20"/>
    <mergeCell ref="J6:K6"/>
    <mergeCell ref="J7:K7"/>
    <mergeCell ref="J12:K12"/>
    <mergeCell ref="J13:K13"/>
  </mergeCells>
  <conditionalFormatting sqref="H31">
    <cfRule type="containsText" dxfId="10" priority="12" operator="containsText" text="OK">
      <formula>NOT(ISERROR(SEARCH("OK",H31)))</formula>
    </cfRule>
    <cfRule type="containsText" dxfId="9" priority="13" operator="containsText" text="ERROR">
      <formula>NOT(ISERROR(SEARCH("ERROR",H31)))</formula>
    </cfRule>
  </conditionalFormatting>
  <conditionalFormatting sqref="E31">
    <cfRule type="cellIs" dxfId="8" priority="9" operator="between">
      <formula>100000</formula>
      <formula>150000</formula>
    </cfRule>
    <cfRule type="cellIs" dxfId="7" priority="10" operator="greaterThan">
      <formula>150000</formula>
    </cfRule>
    <cfRule type="cellIs" dxfId="6" priority="11" operator="lessThan">
      <formula>100000</formula>
    </cfRule>
  </conditionalFormatting>
  <conditionalFormatting sqref="H33">
    <cfRule type="containsText" dxfId="5" priority="7" operator="containsText" text="OK">
      <formula>NOT(ISERROR(SEARCH("OK",H33)))</formula>
    </cfRule>
    <cfRule type="containsText" dxfId="4" priority="8" operator="containsText" text="ERROR">
      <formula>NOT(ISERROR(SEARCH("ERROR",H33)))</formula>
    </cfRule>
  </conditionalFormatting>
  <conditionalFormatting sqref="H35">
    <cfRule type="containsText" dxfId="3" priority="4" operator="containsText" text="OK">
      <formula>NOT(ISERROR(SEARCH("OK",H35)))</formula>
    </cfRule>
    <cfRule type="containsText" dxfId="2" priority="5" operator="containsText" text="ERROR">
      <formula>NOT(ISERROR(SEARCH("ERROR",H35)))</formula>
    </cfRule>
  </conditionalFormatting>
  <conditionalFormatting sqref="F35">
    <cfRule type="expression" dxfId="1" priority="1">
      <formula>$F$35&gt;=$D$41</formula>
    </cfRule>
    <cfRule type="expression" dxfId="0" priority="2">
      <formula>$F$35&lt;$D$41</formula>
    </cfRule>
  </conditionalFormatting>
  <dataValidations count="1">
    <dataValidation type="custom" allowBlank="1" showInputMessage="1" showErrorMessage="1" prompt="Briefly explain (in no more than 300 characters) how the money will be spent for each line in the budget." sqref="D8:D27" xr:uid="{00000000-0002-0000-0100-000000000000}">
      <formula1>LTE(LEN(D8),(300))</formula1>
    </dataValidation>
  </dataValidations>
  <pageMargins left="0.75" right="0.75" top="1" bottom="1" header="0.5" footer="0.5"/>
  <pageSetup paperSize="9" orientation="portrait" horizontalDpi="4294967292" verticalDpi="4294967292"/>
  <ignoredErrors>
    <ignoredError sqref="C8:C27" unlockedFormula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45"/>
  <sheetViews>
    <sheetView zoomScale="50" zoomScaleNormal="50" workbookViewId="0">
      <selection activeCell="C2" sqref="C2"/>
    </sheetView>
  </sheetViews>
  <sheetFormatPr defaultColWidth="10.796875" defaultRowHeight="15.6" x14ac:dyDescent="0.3"/>
  <cols>
    <col min="1" max="1" width="2.5" style="152" customWidth="1"/>
    <col min="2" max="2" width="37.5" style="151" customWidth="1"/>
    <col min="3" max="3" width="59.296875" style="152" customWidth="1"/>
    <col min="4" max="4" width="17.296875" style="152" customWidth="1"/>
    <col min="5" max="8" width="23.796875" style="151" customWidth="1"/>
    <col min="9" max="9" width="23.5" style="152" customWidth="1"/>
    <col min="10" max="10" width="52" style="152" customWidth="1"/>
    <col min="11" max="11" width="14.5" style="152" customWidth="1"/>
    <col min="12" max="16384" width="10.796875" style="152"/>
  </cols>
  <sheetData>
    <row r="1" spans="2:10" s="138" customFormat="1" ht="140.25" customHeight="1" x14ac:dyDescent="0.45">
      <c r="B1" s="135"/>
      <c r="C1" s="136"/>
      <c r="D1" s="137"/>
      <c r="E1" s="137"/>
      <c r="F1" s="137"/>
      <c r="G1" s="137"/>
      <c r="H1" s="137"/>
    </row>
    <row r="2" spans="2:10" x14ac:dyDescent="0.3">
      <c r="E2" s="152"/>
      <c r="I2" s="151"/>
    </row>
    <row r="3" spans="2:10" s="138" customFormat="1" ht="140.25" customHeight="1" thickBot="1" x14ac:dyDescent="0.5">
      <c r="B3" s="135"/>
      <c r="C3" s="136"/>
      <c r="D3" s="137"/>
      <c r="E3" s="137"/>
      <c r="F3" s="137"/>
      <c r="G3" s="137"/>
      <c r="H3" s="137"/>
    </row>
    <row r="4" spans="2:10" s="142" customFormat="1" ht="64.8" x14ac:dyDescent="0.3">
      <c r="B4" s="135" cm="1">
        <f t="array" aca="1" ref="B4" ca="1">B4:J45</f>
        <v>0</v>
      </c>
      <c r="C4" s="278" t="s">
        <v>47</v>
      </c>
      <c r="D4" s="303" t="s">
        <v>106</v>
      </c>
      <c r="E4" s="139" t="s">
        <v>125</v>
      </c>
      <c r="F4" s="140" t="s">
        <v>98</v>
      </c>
      <c r="G4" s="141" t="s">
        <v>99</v>
      </c>
      <c r="H4" s="141" t="s">
        <v>100</v>
      </c>
      <c r="I4" s="141" t="s">
        <v>102</v>
      </c>
      <c r="J4" s="278" t="s">
        <v>103</v>
      </c>
    </row>
    <row r="5" spans="2:10" s="146" customFormat="1" ht="27" customHeight="1" thickBot="1" x14ac:dyDescent="0.35">
      <c r="B5" s="135"/>
      <c r="C5" s="302"/>
      <c r="D5" s="304"/>
      <c r="E5" s="143" t="s">
        <v>48</v>
      </c>
      <c r="F5" s="144" t="s">
        <v>101</v>
      </c>
      <c r="G5" s="145" t="s">
        <v>101</v>
      </c>
      <c r="H5" s="145" t="s">
        <v>101</v>
      </c>
      <c r="I5" s="145" t="s">
        <v>49</v>
      </c>
      <c r="J5" s="279"/>
    </row>
    <row r="6" spans="2:10" s="146" customFormat="1" ht="42" customHeight="1" thickBot="1" x14ac:dyDescent="0.35">
      <c r="B6" s="289" t="s">
        <v>107</v>
      </c>
      <c r="C6" s="290"/>
      <c r="D6" s="290"/>
      <c r="E6" s="290"/>
      <c r="F6" s="290"/>
      <c r="G6" s="290"/>
      <c r="H6" s="290"/>
      <c r="I6" s="290"/>
      <c r="J6" s="291"/>
    </row>
    <row r="7" spans="2:10" s="146" customFormat="1" ht="60" customHeight="1" x14ac:dyDescent="0.3">
      <c r="B7" s="147" t="s">
        <v>42</v>
      </c>
      <c r="C7" s="185" t="s">
        <v>53</v>
      </c>
      <c r="D7" s="188" t="s">
        <v>52</v>
      </c>
      <c r="E7" s="160">
        <v>0</v>
      </c>
      <c r="F7" s="161">
        <v>0</v>
      </c>
      <c r="G7" s="162">
        <v>0</v>
      </c>
      <c r="H7" s="221"/>
      <c r="I7" s="173">
        <f t="shared" ref="I7:I12" si="0">F7+G7</f>
        <v>0</v>
      </c>
      <c r="J7" s="180"/>
    </row>
    <row r="8" spans="2:10" s="146" customFormat="1" ht="60" customHeight="1" x14ac:dyDescent="0.3">
      <c r="B8" s="148" t="s">
        <v>43</v>
      </c>
      <c r="C8" s="163" t="s">
        <v>53</v>
      </c>
      <c r="D8" s="189" t="s">
        <v>52</v>
      </c>
      <c r="E8" s="164">
        <v>0</v>
      </c>
      <c r="F8" s="165">
        <v>0</v>
      </c>
      <c r="G8" s="166">
        <v>0</v>
      </c>
      <c r="H8" s="222"/>
      <c r="I8" s="174">
        <f t="shared" si="0"/>
        <v>0</v>
      </c>
      <c r="J8" s="181"/>
    </row>
    <row r="9" spans="2:10" s="146" customFormat="1" ht="60" customHeight="1" x14ac:dyDescent="0.3">
      <c r="B9" s="148" t="s">
        <v>44</v>
      </c>
      <c r="C9" s="163" t="s">
        <v>53</v>
      </c>
      <c r="D9" s="189" t="s">
        <v>52</v>
      </c>
      <c r="E9" s="164">
        <v>0</v>
      </c>
      <c r="F9" s="165">
        <v>0</v>
      </c>
      <c r="G9" s="166">
        <v>0</v>
      </c>
      <c r="H9" s="222"/>
      <c r="I9" s="174">
        <f t="shared" si="0"/>
        <v>0</v>
      </c>
      <c r="J9" s="181"/>
    </row>
    <row r="10" spans="2:10" s="146" customFormat="1" ht="60" customHeight="1" x14ac:dyDescent="0.3">
      <c r="B10" s="148" t="s">
        <v>45</v>
      </c>
      <c r="C10" s="163" t="s">
        <v>53</v>
      </c>
      <c r="D10" s="189" t="s">
        <v>52</v>
      </c>
      <c r="E10" s="164">
        <v>0</v>
      </c>
      <c r="F10" s="165">
        <v>0</v>
      </c>
      <c r="G10" s="166">
        <v>0</v>
      </c>
      <c r="H10" s="222"/>
      <c r="I10" s="174">
        <f t="shared" si="0"/>
        <v>0</v>
      </c>
      <c r="J10" s="181"/>
    </row>
    <row r="11" spans="2:10" s="146" customFormat="1" ht="60" customHeight="1" x14ac:dyDescent="0.3">
      <c r="B11" s="148" t="s">
        <v>46</v>
      </c>
      <c r="C11" s="163" t="s">
        <v>53</v>
      </c>
      <c r="D11" s="189" t="s">
        <v>52</v>
      </c>
      <c r="E11" s="164">
        <v>0</v>
      </c>
      <c r="F11" s="165">
        <v>0</v>
      </c>
      <c r="G11" s="166">
        <v>0</v>
      </c>
      <c r="H11" s="222"/>
      <c r="I11" s="174">
        <f t="shared" si="0"/>
        <v>0</v>
      </c>
      <c r="J11" s="181"/>
    </row>
    <row r="12" spans="2:10" s="146" customFormat="1" ht="60" customHeight="1" thickBot="1" x14ac:dyDescent="0.35">
      <c r="B12" s="149"/>
      <c r="C12" s="167" t="s">
        <v>11</v>
      </c>
      <c r="D12" s="190"/>
      <c r="E12" s="168">
        <v>0</v>
      </c>
      <c r="F12" s="169">
        <v>0</v>
      </c>
      <c r="G12" s="170">
        <v>0</v>
      </c>
      <c r="H12" s="223"/>
      <c r="I12" s="175">
        <f t="shared" si="0"/>
        <v>0</v>
      </c>
      <c r="J12" s="186"/>
    </row>
    <row r="13" spans="2:10" s="146" customFormat="1" ht="32.25" customHeight="1" x14ac:dyDescent="0.3">
      <c r="B13" s="150"/>
      <c r="C13" s="182"/>
      <c r="D13" s="183"/>
      <c r="E13" s="187">
        <f>SUM(E7:E12)</f>
        <v>0</v>
      </c>
      <c r="F13" s="187">
        <f t="shared" ref="F13:I13" si="1">SUM(F7:F12)</f>
        <v>0</v>
      </c>
      <c r="G13" s="187">
        <f t="shared" si="1"/>
        <v>0</v>
      </c>
      <c r="H13" s="187"/>
      <c r="I13" s="187">
        <f t="shared" si="1"/>
        <v>0</v>
      </c>
      <c r="J13" s="184"/>
    </row>
    <row r="14" spans="2:10" s="146" customFormat="1" ht="32.25" customHeight="1" thickBot="1" x14ac:dyDescent="0.35">
      <c r="B14" s="150"/>
      <c r="C14" s="182"/>
      <c r="D14" s="183"/>
      <c r="E14" s="187"/>
      <c r="F14" s="187"/>
      <c r="G14" s="187"/>
      <c r="H14" s="187"/>
      <c r="I14" s="187"/>
      <c r="J14" s="184"/>
    </row>
    <row r="15" spans="2:10" s="146" customFormat="1" ht="42" customHeight="1" thickBot="1" x14ac:dyDescent="0.35">
      <c r="B15" s="289" t="s">
        <v>108</v>
      </c>
      <c r="C15" s="290"/>
      <c r="D15" s="290"/>
      <c r="E15" s="290"/>
      <c r="F15" s="290"/>
      <c r="G15" s="290"/>
      <c r="H15" s="290"/>
      <c r="I15" s="290"/>
      <c r="J15" s="291"/>
    </row>
    <row r="16" spans="2:10" s="146" customFormat="1" ht="60" customHeight="1" x14ac:dyDescent="0.3">
      <c r="B16" s="292" t="s">
        <v>54</v>
      </c>
      <c r="C16" s="293"/>
      <c r="D16" s="188" t="s">
        <v>110</v>
      </c>
      <c r="E16" s="160">
        <v>0</v>
      </c>
      <c r="F16" s="161">
        <v>0</v>
      </c>
      <c r="G16" s="162">
        <v>0</v>
      </c>
      <c r="H16" s="221"/>
      <c r="I16" s="173">
        <f t="shared" ref="I16:I17" si="2">F16+G16</f>
        <v>0</v>
      </c>
      <c r="J16" s="180"/>
    </row>
    <row r="17" spans="2:10" s="146" customFormat="1" ht="60" customHeight="1" thickBot="1" x14ac:dyDescent="0.35">
      <c r="B17" s="294" t="s">
        <v>109</v>
      </c>
      <c r="C17" s="295"/>
      <c r="D17" s="190" t="s">
        <v>110</v>
      </c>
      <c r="E17" s="168">
        <v>0</v>
      </c>
      <c r="F17" s="169">
        <v>0</v>
      </c>
      <c r="G17" s="170">
        <v>0</v>
      </c>
      <c r="H17" s="223"/>
      <c r="I17" s="175">
        <f t="shared" si="2"/>
        <v>0</v>
      </c>
      <c r="J17" s="186"/>
    </row>
    <row r="18" spans="2:10" s="146" customFormat="1" ht="42" customHeight="1" thickBot="1" x14ac:dyDescent="0.35">
      <c r="B18" s="289" t="s">
        <v>7</v>
      </c>
      <c r="C18" s="290"/>
      <c r="D18" s="290"/>
      <c r="E18" s="290"/>
      <c r="F18" s="290"/>
      <c r="G18" s="290"/>
      <c r="H18" s="290"/>
      <c r="I18" s="290"/>
      <c r="J18" s="291"/>
    </row>
    <row r="19" spans="2:10" s="146" customFormat="1" ht="60" customHeight="1" x14ac:dyDescent="0.3">
      <c r="B19" s="147" t="s">
        <v>59</v>
      </c>
      <c r="C19" s="185" t="s">
        <v>53</v>
      </c>
      <c r="D19" s="188" t="s">
        <v>110</v>
      </c>
      <c r="E19" s="160">
        <v>0</v>
      </c>
      <c r="F19" s="161">
        <v>0</v>
      </c>
      <c r="G19" s="162">
        <v>0</v>
      </c>
      <c r="H19" s="221"/>
      <c r="I19" s="173">
        <f t="shared" ref="I19:I23" si="3">F19+G19</f>
        <v>0</v>
      </c>
      <c r="J19" s="180"/>
    </row>
    <row r="20" spans="2:10" s="146" customFormat="1" ht="60" customHeight="1" x14ac:dyDescent="0.3">
      <c r="B20" s="148" t="s">
        <v>60</v>
      </c>
      <c r="C20" s="163" t="s">
        <v>53</v>
      </c>
      <c r="D20" s="189" t="s">
        <v>110</v>
      </c>
      <c r="E20" s="164">
        <v>0</v>
      </c>
      <c r="F20" s="165">
        <v>0</v>
      </c>
      <c r="G20" s="166">
        <v>0</v>
      </c>
      <c r="H20" s="222"/>
      <c r="I20" s="174">
        <f t="shared" si="3"/>
        <v>0</v>
      </c>
      <c r="J20" s="181"/>
    </row>
    <row r="21" spans="2:10" s="146" customFormat="1" ht="60" customHeight="1" x14ac:dyDescent="0.3">
      <c r="B21" s="148" t="s">
        <v>61</v>
      </c>
      <c r="C21" s="163" t="s">
        <v>53</v>
      </c>
      <c r="D21" s="189" t="s">
        <v>110</v>
      </c>
      <c r="E21" s="164">
        <v>0</v>
      </c>
      <c r="F21" s="165">
        <v>0</v>
      </c>
      <c r="G21" s="166">
        <v>0</v>
      </c>
      <c r="H21" s="222"/>
      <c r="I21" s="174">
        <f t="shared" si="3"/>
        <v>0</v>
      </c>
      <c r="J21" s="181"/>
    </row>
    <row r="22" spans="2:10" s="146" customFormat="1" ht="60" customHeight="1" x14ac:dyDescent="0.3">
      <c r="B22" s="148" t="s">
        <v>62</v>
      </c>
      <c r="C22" s="163" t="s">
        <v>53</v>
      </c>
      <c r="D22" s="189" t="s">
        <v>110</v>
      </c>
      <c r="E22" s="164">
        <v>0</v>
      </c>
      <c r="F22" s="165">
        <v>0</v>
      </c>
      <c r="G22" s="166">
        <v>0</v>
      </c>
      <c r="H22" s="222"/>
      <c r="I22" s="174">
        <f t="shared" si="3"/>
        <v>0</v>
      </c>
      <c r="J22" s="181"/>
    </row>
    <row r="23" spans="2:10" s="146" customFormat="1" ht="60" customHeight="1" thickBot="1" x14ac:dyDescent="0.35">
      <c r="B23" s="149" t="s">
        <v>63</v>
      </c>
      <c r="C23" s="167" t="s">
        <v>56</v>
      </c>
      <c r="D23" s="190" t="s">
        <v>58</v>
      </c>
      <c r="E23" s="168">
        <v>0</v>
      </c>
      <c r="F23" s="169">
        <v>0</v>
      </c>
      <c r="G23" s="170">
        <v>0</v>
      </c>
      <c r="H23" s="223"/>
      <c r="I23" s="175">
        <f t="shared" si="3"/>
        <v>0</v>
      </c>
      <c r="J23" s="186"/>
    </row>
    <row r="24" spans="2:10" s="146" customFormat="1" ht="42" customHeight="1" thickBot="1" x14ac:dyDescent="0.35">
      <c r="B24" s="289" t="s">
        <v>8</v>
      </c>
      <c r="C24" s="290"/>
      <c r="D24" s="290"/>
      <c r="E24" s="290"/>
      <c r="F24" s="290"/>
      <c r="G24" s="290"/>
      <c r="H24" s="290"/>
      <c r="I24" s="290"/>
      <c r="J24" s="291"/>
    </row>
    <row r="25" spans="2:10" s="146" customFormat="1" ht="60" customHeight="1" x14ac:dyDescent="0.3">
      <c r="B25" s="194" t="s">
        <v>64</v>
      </c>
      <c r="C25" s="185" t="s">
        <v>53</v>
      </c>
      <c r="D25" s="188" t="s">
        <v>110</v>
      </c>
      <c r="E25" s="160">
        <v>0</v>
      </c>
      <c r="F25" s="161">
        <v>0</v>
      </c>
      <c r="G25" s="162">
        <v>0</v>
      </c>
      <c r="H25" s="221"/>
      <c r="I25" s="173">
        <f t="shared" ref="I25:I28" si="4">F25+G25</f>
        <v>0</v>
      </c>
      <c r="J25" s="180"/>
    </row>
    <row r="26" spans="2:10" s="146" customFormat="1" ht="60" customHeight="1" x14ac:dyDescent="0.3">
      <c r="B26" s="195" t="s">
        <v>65</v>
      </c>
      <c r="C26" s="163" t="s">
        <v>53</v>
      </c>
      <c r="D26" s="189" t="s">
        <v>110</v>
      </c>
      <c r="E26" s="164">
        <v>0</v>
      </c>
      <c r="F26" s="165">
        <v>0</v>
      </c>
      <c r="G26" s="166">
        <v>0</v>
      </c>
      <c r="H26" s="222"/>
      <c r="I26" s="174">
        <f t="shared" si="4"/>
        <v>0</v>
      </c>
      <c r="J26" s="181"/>
    </row>
    <row r="27" spans="2:10" s="146" customFormat="1" ht="60" customHeight="1" x14ac:dyDescent="0.3">
      <c r="B27" s="195" t="s">
        <v>66</v>
      </c>
      <c r="C27" s="163" t="s">
        <v>53</v>
      </c>
      <c r="D27" s="189" t="s">
        <v>110</v>
      </c>
      <c r="E27" s="164">
        <v>0</v>
      </c>
      <c r="F27" s="165">
        <v>0</v>
      </c>
      <c r="G27" s="166">
        <v>0</v>
      </c>
      <c r="H27" s="222"/>
      <c r="I27" s="174">
        <f t="shared" si="4"/>
        <v>0</v>
      </c>
      <c r="J27" s="181"/>
    </row>
    <row r="28" spans="2:10" s="146" customFormat="1" ht="60" customHeight="1" thickBot="1" x14ac:dyDescent="0.35">
      <c r="B28" s="196" t="s">
        <v>67</v>
      </c>
      <c r="C28" s="167" t="s">
        <v>56</v>
      </c>
      <c r="D28" s="190" t="s">
        <v>58</v>
      </c>
      <c r="E28" s="168">
        <v>0</v>
      </c>
      <c r="F28" s="169">
        <v>0</v>
      </c>
      <c r="G28" s="170">
        <v>0</v>
      </c>
      <c r="H28" s="223"/>
      <c r="I28" s="175">
        <f t="shared" si="4"/>
        <v>0</v>
      </c>
      <c r="J28" s="186"/>
    </row>
    <row r="29" spans="2:10" s="146" customFormat="1" ht="42" customHeight="1" thickBot="1" x14ac:dyDescent="0.35">
      <c r="B29" s="289" t="s">
        <v>9</v>
      </c>
      <c r="C29" s="290"/>
      <c r="D29" s="290"/>
      <c r="E29" s="290"/>
      <c r="F29" s="290"/>
      <c r="G29" s="290"/>
      <c r="H29" s="290"/>
      <c r="I29" s="290"/>
      <c r="J29" s="291"/>
    </row>
    <row r="30" spans="2:10" s="146" customFormat="1" ht="60" customHeight="1" x14ac:dyDescent="0.3">
      <c r="B30" s="194" t="s">
        <v>111</v>
      </c>
      <c r="C30" s="185" t="s">
        <v>112</v>
      </c>
      <c r="D30" s="188" t="s">
        <v>110</v>
      </c>
      <c r="E30" s="160">
        <v>0</v>
      </c>
      <c r="F30" s="161">
        <v>0</v>
      </c>
      <c r="G30" s="162">
        <v>0</v>
      </c>
      <c r="H30" s="221"/>
      <c r="I30" s="173">
        <f t="shared" ref="I30:I31" si="5">F30+G30</f>
        <v>0</v>
      </c>
      <c r="J30" s="180"/>
    </row>
    <row r="31" spans="2:10" s="146" customFormat="1" ht="60" customHeight="1" x14ac:dyDescent="0.3">
      <c r="B31" s="195" t="s">
        <v>111</v>
      </c>
      <c r="C31" s="163" t="s">
        <v>113</v>
      </c>
      <c r="D31" s="189" t="s">
        <v>110</v>
      </c>
      <c r="E31" s="164">
        <v>0</v>
      </c>
      <c r="F31" s="165">
        <v>0</v>
      </c>
      <c r="G31" s="166">
        <v>0</v>
      </c>
      <c r="H31" s="222"/>
      <c r="I31" s="174">
        <f t="shared" si="5"/>
        <v>0</v>
      </c>
      <c r="J31" s="181"/>
    </row>
    <row r="32" spans="2:10" s="146" customFormat="1" ht="60" customHeight="1" thickBot="1" x14ac:dyDescent="0.35">
      <c r="B32" s="196" t="s">
        <v>55</v>
      </c>
      <c r="C32" s="167" t="s">
        <v>57</v>
      </c>
      <c r="D32" s="190" t="s">
        <v>114</v>
      </c>
      <c r="E32" s="168">
        <v>0</v>
      </c>
      <c r="F32" s="169">
        <v>0</v>
      </c>
      <c r="G32" s="170">
        <v>0</v>
      </c>
      <c r="H32" s="223"/>
      <c r="I32" s="175">
        <f>F32+G32</f>
        <v>0</v>
      </c>
      <c r="J32" s="186"/>
    </row>
    <row r="33" spans="2:9" ht="30" customHeight="1" thickBot="1" x14ac:dyDescent="0.35">
      <c r="B33" s="152"/>
      <c r="E33" s="152"/>
      <c r="F33" s="152"/>
      <c r="G33" s="152"/>
      <c r="H33" s="152"/>
    </row>
    <row r="34" spans="2:9" ht="33" customHeight="1" x14ac:dyDescent="0.3">
      <c r="B34" s="296" t="s">
        <v>115</v>
      </c>
      <c r="C34" s="297"/>
      <c r="D34" s="297"/>
      <c r="E34" s="298"/>
      <c r="F34" s="176">
        <v>0</v>
      </c>
      <c r="G34" s="177">
        <v>0</v>
      </c>
      <c r="H34" s="224"/>
      <c r="I34" s="157">
        <f>SUM(F34:G34)</f>
        <v>0</v>
      </c>
    </row>
    <row r="35" spans="2:9" ht="33" customHeight="1" x14ac:dyDescent="0.3">
      <c r="B35" s="296" t="s">
        <v>104</v>
      </c>
      <c r="C35" s="297"/>
      <c r="D35" s="297"/>
      <c r="E35" s="298"/>
      <c r="F35" s="171">
        <v>0</v>
      </c>
      <c r="G35" s="172">
        <v>0</v>
      </c>
      <c r="H35" s="225"/>
      <c r="I35" s="158">
        <f t="shared" ref="I35:I37" si="6">SUM(F35:G35)</f>
        <v>0</v>
      </c>
    </row>
    <row r="36" spans="2:9" ht="36" customHeight="1" x14ac:dyDescent="0.3">
      <c r="B36" s="296" t="s">
        <v>105</v>
      </c>
      <c r="C36" s="297"/>
      <c r="D36" s="297"/>
      <c r="E36" s="298"/>
      <c r="F36" s="171">
        <v>0</v>
      </c>
      <c r="G36" s="172">
        <v>0</v>
      </c>
      <c r="H36" s="225"/>
      <c r="I36" s="158">
        <f t="shared" si="6"/>
        <v>0</v>
      </c>
    </row>
    <row r="37" spans="2:9" ht="33" customHeight="1" thickBot="1" x14ac:dyDescent="0.35">
      <c r="B37" s="299" t="s">
        <v>116</v>
      </c>
      <c r="C37" s="300"/>
      <c r="D37" s="300"/>
      <c r="E37" s="301"/>
      <c r="F37" s="178">
        <v>0</v>
      </c>
      <c r="G37" s="179">
        <v>0</v>
      </c>
      <c r="H37" s="226"/>
      <c r="I37" s="159">
        <f t="shared" si="6"/>
        <v>0</v>
      </c>
    </row>
    <row r="38" spans="2:9" ht="24" thickBot="1" x14ac:dyDescent="0.35">
      <c r="B38" s="153"/>
      <c r="C38" s="154"/>
      <c r="D38" s="154"/>
      <c r="E38" s="155"/>
      <c r="F38" s="155"/>
      <c r="G38" s="155"/>
      <c r="H38" s="155"/>
    </row>
    <row r="39" spans="2:9" x14ac:dyDescent="0.3">
      <c r="B39" s="280" t="s">
        <v>117</v>
      </c>
      <c r="C39" s="281"/>
      <c r="D39" s="281"/>
      <c r="E39" s="281"/>
      <c r="F39" s="281"/>
      <c r="G39" s="281"/>
      <c r="H39" s="281"/>
      <c r="I39" s="282"/>
    </row>
    <row r="40" spans="2:9" x14ac:dyDescent="0.3">
      <c r="B40" s="283"/>
      <c r="C40" s="284"/>
      <c r="D40" s="284"/>
      <c r="E40" s="284"/>
      <c r="F40" s="284"/>
      <c r="G40" s="284"/>
      <c r="H40" s="284"/>
      <c r="I40" s="285"/>
    </row>
    <row r="41" spans="2:9" x14ac:dyDescent="0.3">
      <c r="B41" s="283"/>
      <c r="C41" s="284"/>
      <c r="D41" s="284"/>
      <c r="E41" s="284"/>
      <c r="F41" s="284"/>
      <c r="G41" s="284"/>
      <c r="H41" s="284"/>
      <c r="I41" s="285"/>
    </row>
    <row r="42" spans="2:9" ht="25.05" customHeight="1" x14ac:dyDescent="0.3">
      <c r="B42" s="283"/>
      <c r="C42" s="284"/>
      <c r="D42" s="284"/>
      <c r="E42" s="284"/>
      <c r="F42" s="284"/>
      <c r="G42" s="284"/>
      <c r="H42" s="284"/>
      <c r="I42" s="285"/>
    </row>
    <row r="43" spans="2:9" x14ac:dyDescent="0.3">
      <c r="B43" s="283"/>
      <c r="C43" s="284"/>
      <c r="D43" s="284"/>
      <c r="E43" s="284"/>
      <c r="F43" s="284"/>
      <c r="G43" s="284"/>
      <c r="H43" s="284"/>
      <c r="I43" s="285"/>
    </row>
    <row r="44" spans="2:9" x14ac:dyDescent="0.3">
      <c r="B44" s="283"/>
      <c r="C44" s="284"/>
      <c r="D44" s="284"/>
      <c r="E44" s="284"/>
      <c r="F44" s="284"/>
      <c r="G44" s="284"/>
      <c r="H44" s="284"/>
      <c r="I44" s="285"/>
    </row>
    <row r="45" spans="2:9" ht="16.2" thickBot="1" x14ac:dyDescent="0.35">
      <c r="B45" s="286"/>
      <c r="C45" s="287"/>
      <c r="D45" s="287"/>
      <c r="E45" s="287"/>
      <c r="F45" s="287"/>
      <c r="G45" s="287"/>
      <c r="H45" s="287"/>
      <c r="I45" s="288"/>
    </row>
  </sheetData>
  <sheetProtection insertRows="0" deleteRows="0" selectLockedCells="1"/>
  <mergeCells count="15">
    <mergeCell ref="J4:J5"/>
    <mergeCell ref="B39:I45"/>
    <mergeCell ref="B6:J6"/>
    <mergeCell ref="B15:J15"/>
    <mergeCell ref="B18:J18"/>
    <mergeCell ref="B16:C16"/>
    <mergeCell ref="B17:C17"/>
    <mergeCell ref="B24:J24"/>
    <mergeCell ref="B29:J29"/>
    <mergeCell ref="B34:E34"/>
    <mergeCell ref="B35:E35"/>
    <mergeCell ref="B36:E36"/>
    <mergeCell ref="B37:E37"/>
    <mergeCell ref="C4:C5"/>
    <mergeCell ref="D4:D5"/>
  </mergeCells>
  <dataValidations count="1">
    <dataValidation type="whole" allowBlank="1" showInputMessage="1" showErrorMessage="1" sqref="E7:I14 E16:I17 E19:I23 E25:I28 E30:I32 F34:I37" xr:uid="{00000000-0002-0000-0300-000000000000}">
      <formula1>0</formula1>
      <formula2>100000000</formula2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16"/>
  <sheetViews>
    <sheetView zoomScale="50" zoomScaleNormal="50" workbookViewId="0">
      <selection activeCell="F11" sqref="F11"/>
    </sheetView>
  </sheetViews>
  <sheetFormatPr defaultColWidth="10.796875" defaultRowHeight="15.6" x14ac:dyDescent="0.3"/>
  <cols>
    <col min="1" max="1" width="2.5" style="152" customWidth="1"/>
    <col min="2" max="2" width="37.5" style="151" customWidth="1"/>
    <col min="3" max="3" width="59.296875" style="152" customWidth="1"/>
    <col min="4" max="5" width="17.296875" style="152" customWidth="1"/>
    <col min="6" max="6" width="26.5" style="151" customWidth="1"/>
    <col min="7" max="9" width="23.796875" style="151" customWidth="1"/>
    <col min="10" max="10" width="23.5" style="152" customWidth="1"/>
    <col min="11" max="11" width="52" style="152" customWidth="1"/>
    <col min="12" max="16384" width="10.796875" style="152"/>
  </cols>
  <sheetData>
    <row r="1" spans="2:11" s="138" customFormat="1" ht="140.25" customHeight="1" thickBot="1" x14ac:dyDescent="0.5">
      <c r="B1" s="135"/>
      <c r="C1" s="136"/>
      <c r="D1" s="137"/>
      <c r="E1" s="137"/>
      <c r="F1" s="137"/>
      <c r="G1" s="137"/>
      <c r="H1" s="137"/>
      <c r="I1" s="137"/>
    </row>
    <row r="2" spans="2:11" s="142" customFormat="1" ht="72" customHeight="1" x14ac:dyDescent="0.3">
      <c r="B2" s="135"/>
      <c r="C2" s="305" t="s">
        <v>69</v>
      </c>
      <c r="D2" s="278" t="s">
        <v>118</v>
      </c>
      <c r="E2" s="303" t="s">
        <v>119</v>
      </c>
      <c r="F2" s="139" t="s">
        <v>124</v>
      </c>
      <c r="G2" s="140" t="s">
        <v>98</v>
      </c>
      <c r="H2" s="141" t="s">
        <v>99</v>
      </c>
      <c r="I2" s="141" t="s">
        <v>50</v>
      </c>
      <c r="J2" s="141" t="s">
        <v>71</v>
      </c>
      <c r="K2" s="307" t="s">
        <v>51</v>
      </c>
    </row>
    <row r="3" spans="2:11" s="146" customFormat="1" ht="27" customHeight="1" thickBot="1" x14ac:dyDescent="0.35">
      <c r="B3" s="135"/>
      <c r="C3" s="306"/>
      <c r="D3" s="302"/>
      <c r="E3" s="304"/>
      <c r="F3" s="191"/>
      <c r="G3" s="192"/>
      <c r="H3" s="193"/>
      <c r="I3" s="193" t="s">
        <v>70</v>
      </c>
      <c r="J3" s="193" t="s">
        <v>70</v>
      </c>
      <c r="K3" s="308"/>
    </row>
    <row r="4" spans="2:11" s="146" customFormat="1" ht="60" customHeight="1" thickBot="1" x14ac:dyDescent="0.35">
      <c r="B4" s="147" t="s">
        <v>120</v>
      </c>
      <c r="C4" s="198" t="s">
        <v>57</v>
      </c>
      <c r="D4" s="201">
        <v>0</v>
      </c>
      <c r="E4" s="202">
        <v>0</v>
      </c>
      <c r="F4" s="160">
        <v>0</v>
      </c>
      <c r="G4" s="161">
        <v>0</v>
      </c>
      <c r="H4" s="162"/>
      <c r="I4" s="162">
        <v>0</v>
      </c>
      <c r="J4" s="173">
        <f>G4+H4+I4</f>
        <v>0</v>
      </c>
      <c r="K4" s="180"/>
    </row>
    <row r="5" spans="2:11" s="146" customFormat="1" ht="60" customHeight="1" thickBot="1" x14ac:dyDescent="0.35">
      <c r="B5" s="148" t="s">
        <v>121</v>
      </c>
      <c r="C5" s="199" t="s">
        <v>57</v>
      </c>
      <c r="D5" s="203">
        <v>0</v>
      </c>
      <c r="E5" s="204">
        <v>0</v>
      </c>
      <c r="F5" s="164">
        <v>0</v>
      </c>
      <c r="G5" s="165">
        <v>0</v>
      </c>
      <c r="H5" s="166"/>
      <c r="I5" s="166">
        <v>0</v>
      </c>
      <c r="J5" s="173">
        <f t="shared" ref="J5:J8" si="0">G5+H5+I5</f>
        <v>0</v>
      </c>
      <c r="K5" s="181"/>
    </row>
    <row r="6" spans="2:11" s="146" customFormat="1" ht="60" customHeight="1" thickBot="1" x14ac:dyDescent="0.35">
      <c r="B6" s="197" t="s">
        <v>122</v>
      </c>
      <c r="C6" s="199" t="s">
        <v>57</v>
      </c>
      <c r="D6" s="203">
        <v>0</v>
      </c>
      <c r="E6" s="204">
        <v>0</v>
      </c>
      <c r="F6" s="164">
        <v>0</v>
      </c>
      <c r="G6" s="165">
        <v>0</v>
      </c>
      <c r="H6" s="166"/>
      <c r="I6" s="166">
        <v>0</v>
      </c>
      <c r="J6" s="173">
        <f t="shared" si="0"/>
        <v>0</v>
      </c>
      <c r="K6" s="181"/>
    </row>
    <row r="7" spans="2:11" s="146" customFormat="1" ht="60" customHeight="1" thickBot="1" x14ac:dyDescent="0.35">
      <c r="B7" s="197" t="s">
        <v>68</v>
      </c>
      <c r="C7" s="199" t="s">
        <v>57</v>
      </c>
      <c r="D7" s="203">
        <v>0</v>
      </c>
      <c r="E7" s="204">
        <v>0</v>
      </c>
      <c r="F7" s="164">
        <v>0</v>
      </c>
      <c r="G7" s="165">
        <v>0</v>
      </c>
      <c r="H7" s="166"/>
      <c r="I7" s="166">
        <v>0</v>
      </c>
      <c r="J7" s="173">
        <f t="shared" si="0"/>
        <v>0</v>
      </c>
      <c r="K7" s="181"/>
    </row>
    <row r="8" spans="2:11" s="146" customFormat="1" ht="60" customHeight="1" thickBot="1" x14ac:dyDescent="0.35">
      <c r="B8" s="149" t="s">
        <v>123</v>
      </c>
      <c r="C8" s="200" t="s">
        <v>57</v>
      </c>
      <c r="D8" s="205">
        <v>0</v>
      </c>
      <c r="E8" s="206">
        <v>0</v>
      </c>
      <c r="F8" s="168">
        <v>0</v>
      </c>
      <c r="G8" s="169">
        <v>0</v>
      </c>
      <c r="H8" s="170"/>
      <c r="I8" s="170">
        <v>0</v>
      </c>
      <c r="J8" s="173">
        <f t="shared" si="0"/>
        <v>0</v>
      </c>
      <c r="K8" s="186"/>
    </row>
    <row r="9" spans="2:11" ht="23.4" x14ac:dyDescent="0.3">
      <c r="B9" s="153"/>
      <c r="C9" s="154"/>
      <c r="D9" s="154"/>
      <c r="E9" s="154"/>
      <c r="F9" s="155"/>
      <c r="G9" s="155"/>
      <c r="H9" s="155"/>
      <c r="I9" s="155"/>
    </row>
    <row r="10" spans="2:11" x14ac:dyDescent="0.3">
      <c r="B10" s="155"/>
      <c r="C10" s="156"/>
      <c r="D10" s="156"/>
      <c r="E10" s="156"/>
      <c r="F10" s="155"/>
      <c r="G10" s="155"/>
      <c r="H10" s="155"/>
      <c r="I10" s="155"/>
    </row>
    <row r="11" spans="2:11" x14ac:dyDescent="0.3">
      <c r="B11" s="152"/>
    </row>
    <row r="12" spans="2:11" x14ac:dyDescent="0.3">
      <c r="B12" s="152"/>
    </row>
    <row r="13" spans="2:11" ht="24.6" x14ac:dyDescent="0.4">
      <c r="B13" s="5"/>
    </row>
    <row r="14" spans="2:11" x14ac:dyDescent="0.3">
      <c r="B14" s="4"/>
    </row>
    <row r="15" spans="2:11" x14ac:dyDescent="0.3">
      <c r="B15" s="4"/>
    </row>
    <row r="16" spans="2:11" x14ac:dyDescent="0.3">
      <c r="B16" s="4"/>
    </row>
  </sheetData>
  <sheetProtection insertRows="0" deleteRows="0" selectLockedCells="1"/>
  <mergeCells count="4">
    <mergeCell ref="C2:C3"/>
    <mergeCell ref="D2:D3"/>
    <mergeCell ref="K2:K3"/>
    <mergeCell ref="E2:E3"/>
  </mergeCells>
  <dataValidations count="1">
    <dataValidation type="whole" allowBlank="1" showInputMessage="1" showErrorMessage="1" sqref="F4:J8" xr:uid="{00000000-0002-0000-0400-000000000000}">
      <formula1>0</formula1>
      <formula2>100000000</formula2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887A1845CA02458E438A3AB044A33A" ma:contentTypeVersion="8" ma:contentTypeDescription="Create a new document." ma:contentTypeScope="" ma:versionID="379fe8f0172d240ff686bfdcff6f907c">
  <xsd:schema xmlns:xsd="http://www.w3.org/2001/XMLSchema" xmlns:xs="http://www.w3.org/2001/XMLSchema" xmlns:p="http://schemas.microsoft.com/office/2006/metadata/properties" xmlns:ns2="0ff04074-aebd-40ba-a645-0aac952b7baf" xmlns:ns3="8add2ea3-b438-4764-bfd2-13fe4ad0a406" targetNamespace="http://schemas.microsoft.com/office/2006/metadata/properties" ma:root="true" ma:fieldsID="e80f29d64f254b92ab219cbe4ce76db2" ns2:_="" ns3:_="">
    <xsd:import namespace="0ff04074-aebd-40ba-a645-0aac952b7baf"/>
    <xsd:import namespace="8add2ea3-b438-4764-bfd2-13fe4ad0a40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f04074-aebd-40ba-a645-0aac952b7ba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dd2ea3-b438-4764-bfd2-13fe4ad0a4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977672-29AF-4A25-ABA6-026FB0A5ADD0}">
  <ds:schemaRefs>
    <ds:schemaRef ds:uri="http://purl.org/dc/terms/"/>
    <ds:schemaRef ds:uri="http://schemas.microsoft.com/office/2006/documentManagement/types"/>
    <ds:schemaRef ds:uri="0ff04074-aebd-40ba-a645-0aac952b7baf"/>
    <ds:schemaRef ds:uri="http://purl.org/dc/elements/1.1/"/>
    <ds:schemaRef ds:uri="http://schemas.microsoft.com/office/infopath/2007/PartnerControls"/>
    <ds:schemaRef ds:uri="8add2ea3-b438-4764-bfd2-13fe4ad0a406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25CF942-3048-4F7F-BE85-D251A6C7C0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2C5EAC-0B2E-4CE2-8E62-1F94D3BC14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f04074-aebd-40ba-a645-0aac952b7baf"/>
    <ds:schemaRef ds:uri="8add2ea3-b438-4764-bfd2-13fe4ad0a4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1 - Plande travail</vt:lpstr>
      <vt:lpstr>2 - Budget</vt:lpstr>
      <vt:lpstr>3 - Targets de vente</vt:lpstr>
      <vt:lpstr>4 - Targets Création d'emplois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M. Appleyard</dc:creator>
  <cp:lastModifiedBy>Gio</cp:lastModifiedBy>
  <dcterms:created xsi:type="dcterms:W3CDTF">2018-12-07T16:23:45Z</dcterms:created>
  <dcterms:modified xsi:type="dcterms:W3CDTF">2020-06-22T16:23:11Z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0x01010060887A1845CA02458E438A3AB044A33A</vt:lpwstr>
  </property>
</Properties>
</file>